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8"/>
  <workbookPr codeName="ThisWorkbook" defaultThemeVersion="124226"/>
  <mc:AlternateContent xmlns:mc="http://schemas.openxmlformats.org/markup-compatibility/2006">
    <mc:Choice Requires="x15">
      <x15ac:absPath xmlns:x15ac="http://schemas.microsoft.com/office/spreadsheetml/2010/11/ac" url="E:\All Folders\CEMC\2021-22 Discipline Plans\Completed Discipline Plans\A&amp;H\"/>
    </mc:Choice>
  </mc:AlternateContent>
  <xr:revisionPtr revIDLastSave="0" documentId="13_ncr:1_{ED2C6610-56E4-4FBE-A013-A327166ED18B}" xr6:coauthVersionLast="36" xr6:coauthVersionMax="45" xr10:uidLastSave="{00000000-0000-0000-0000-000000000000}"/>
  <bookViews>
    <workbookView xWindow="2100" yWindow="855" windowWidth="33945" windowHeight="19515" activeTab="2" xr2:uid="{00000000-000D-0000-FFFF-FFFF00000000}"/>
  </bookViews>
  <sheets>
    <sheet name="Summer 21" sheetId="1" r:id="rId1"/>
    <sheet name="Fall 21" sheetId="2" r:id="rId2"/>
    <sheet name="Spring 22" sheetId="3" r:id="rId3"/>
    <sheet name="2021-22 Summary" sheetId="4" r:id="rId4"/>
    <sheet name="Proposed Additions" sheetId="6" r:id="rId5"/>
  </sheets>
  <definedNames>
    <definedName name="_xlnm.Print_Area" localSheetId="1">'Fall 21'!$A$1:$N$31</definedName>
    <definedName name="_xlnm.Print_Area" localSheetId="2">'Spring 22'!$A$1:$M$30</definedName>
    <definedName name="_xlnm.Print_Area" localSheetId="0">'Summer 21'!$A$1:$O$34</definedName>
    <definedName name="_xlnm.Print_Titles" localSheetId="1">'Fall 21'!$6:$6</definedName>
    <definedName name="_xlnm.Print_Titles" localSheetId="4">'Proposed Additions'!$6:$6</definedName>
    <definedName name="_xlnm.Print_Titles" localSheetId="2">'Spring 22'!$6:$6</definedName>
    <definedName name="_xlnm.Print_Titles" localSheetId="0">'Summer 21'!$6:$6</definedName>
  </definedNames>
  <calcPr calcId="191029"/>
</workbook>
</file>

<file path=xl/calcChain.xml><?xml version="1.0" encoding="utf-8"?>
<calcChain xmlns="http://schemas.openxmlformats.org/spreadsheetml/2006/main">
  <c r="K11" i="6" l="1"/>
  <c r="H11" i="6"/>
  <c r="L11" i="6" s="1"/>
  <c r="L10" i="6"/>
  <c r="N10" i="6" s="1"/>
  <c r="K10" i="6"/>
  <c r="M11" i="6" l="1"/>
  <c r="N11" i="6"/>
  <c r="M10" i="6"/>
  <c r="F10" i="3" l="1"/>
  <c r="J10" i="3" s="1"/>
  <c r="I10" i="3"/>
  <c r="L9" i="6"/>
  <c r="N9" i="6" s="1"/>
  <c r="K9" i="6"/>
  <c r="L8" i="6"/>
  <c r="N8" i="6" s="1"/>
  <c r="K8" i="6"/>
  <c r="L7" i="6"/>
  <c r="N7" i="6" s="1"/>
  <c r="K7" i="6"/>
  <c r="L10" i="3" l="1"/>
  <c r="K10" i="3"/>
  <c r="M9" i="6"/>
  <c r="M8" i="6"/>
  <c r="M7" i="6"/>
  <c r="K10" i="2"/>
  <c r="L10" i="2" s="1"/>
  <c r="J10" i="2"/>
  <c r="M10" i="2" l="1"/>
  <c r="F25" i="3"/>
  <c r="F22" i="3"/>
  <c r="F20" i="3"/>
  <c r="F18" i="3"/>
  <c r="F17" i="3"/>
  <c r="F15" i="3"/>
  <c r="F14" i="3"/>
  <c r="F13" i="3"/>
  <c r="F12" i="3"/>
  <c r="F11" i="3"/>
  <c r="F8" i="3"/>
  <c r="F7" i="3"/>
  <c r="E2" i="3" l="1"/>
  <c r="F2" i="2"/>
  <c r="G2" i="1"/>
  <c r="I8" i="3" l="1"/>
  <c r="J8" i="3"/>
  <c r="K8" i="3" s="1"/>
  <c r="I9" i="3"/>
  <c r="J9" i="3"/>
  <c r="K9" i="3" s="1"/>
  <c r="I11" i="3"/>
  <c r="J11" i="3"/>
  <c r="K11" i="3" s="1"/>
  <c r="I12" i="3"/>
  <c r="J12" i="3"/>
  <c r="I13" i="3"/>
  <c r="J13" i="3"/>
  <c r="K13" i="3" s="1"/>
  <c r="I14" i="3"/>
  <c r="J14" i="3"/>
  <c r="K14" i="3" s="1"/>
  <c r="I15" i="3"/>
  <c r="J15" i="3"/>
  <c r="K15" i="3" s="1"/>
  <c r="I16" i="3"/>
  <c r="J16" i="3"/>
  <c r="K16" i="3" s="1"/>
  <c r="I17" i="3"/>
  <c r="J17" i="3"/>
  <c r="K17" i="3" s="1"/>
  <c r="I18" i="3"/>
  <c r="J18" i="3"/>
  <c r="K18" i="3" s="1"/>
  <c r="I19" i="3"/>
  <c r="J19" i="3"/>
  <c r="K19" i="3" s="1"/>
  <c r="I20" i="3"/>
  <c r="J20" i="3"/>
  <c r="K20" i="3" s="1"/>
  <c r="I21" i="3"/>
  <c r="J21" i="3"/>
  <c r="K21" i="3" s="1"/>
  <c r="I22" i="3"/>
  <c r="J22" i="3"/>
  <c r="K22" i="3" s="1"/>
  <c r="I23" i="3"/>
  <c r="J23" i="3"/>
  <c r="K23" i="3" s="1"/>
  <c r="I24" i="3"/>
  <c r="J24" i="3"/>
  <c r="K24" i="3" s="1"/>
  <c r="I25" i="3"/>
  <c r="J25" i="3"/>
  <c r="K25" i="3" s="1"/>
  <c r="I26" i="3"/>
  <c r="I27" i="3"/>
  <c r="I28" i="3"/>
  <c r="I29" i="3"/>
  <c r="I30" i="3"/>
  <c r="J8" i="2"/>
  <c r="J9" i="2"/>
  <c r="J11" i="2"/>
  <c r="J12" i="2"/>
  <c r="J13" i="2"/>
  <c r="J14" i="2"/>
  <c r="J15" i="2"/>
  <c r="J16" i="2"/>
  <c r="J17" i="2"/>
  <c r="J18" i="2"/>
  <c r="J19" i="2"/>
  <c r="J20" i="2"/>
  <c r="J21" i="2"/>
  <c r="J22" i="2"/>
  <c r="J23" i="2"/>
  <c r="J24" i="2"/>
  <c r="J25" i="2"/>
  <c r="J26" i="2"/>
  <c r="J27" i="2"/>
  <c r="J28" i="2"/>
  <c r="J29" i="2"/>
  <c r="J30" i="2"/>
  <c r="J31" i="2"/>
  <c r="K8" i="1"/>
  <c r="K9" i="1"/>
  <c r="K10" i="1"/>
  <c r="K11" i="1"/>
  <c r="L11" i="1"/>
  <c r="M11" i="1"/>
  <c r="N11" i="1"/>
  <c r="K12" i="1"/>
  <c r="L12" i="1"/>
  <c r="M12" i="1" s="1"/>
  <c r="K13" i="1"/>
  <c r="N13" i="1" s="1"/>
  <c r="L13" i="1"/>
  <c r="M13" i="1"/>
  <c r="K14" i="1"/>
  <c r="L14" i="1"/>
  <c r="M14" i="1"/>
  <c r="N14" i="1"/>
  <c r="K15" i="1"/>
  <c r="L15" i="1"/>
  <c r="M15" i="1" s="1"/>
  <c r="K16" i="1"/>
  <c r="N16" i="1" s="1"/>
  <c r="L16" i="1"/>
  <c r="M16" i="1"/>
  <c r="K17" i="1"/>
  <c r="L17" i="1"/>
  <c r="M17" i="1"/>
  <c r="N17" i="1"/>
  <c r="K18" i="1"/>
  <c r="L18" i="1"/>
  <c r="M18" i="1" s="1"/>
  <c r="K19" i="1"/>
  <c r="N19" i="1" s="1"/>
  <c r="L19" i="1"/>
  <c r="M19" i="1"/>
  <c r="K20" i="1"/>
  <c r="L20" i="1"/>
  <c r="M20" i="1"/>
  <c r="N20" i="1"/>
  <c r="K21" i="1"/>
  <c r="L21" i="1"/>
  <c r="M21" i="1" s="1"/>
  <c r="K22" i="1"/>
  <c r="N22" i="1" s="1"/>
  <c r="L22" i="1"/>
  <c r="M22" i="1"/>
  <c r="K23" i="1"/>
  <c r="L23" i="1"/>
  <c r="M23" i="1"/>
  <c r="N23" i="1"/>
  <c r="K24" i="1"/>
  <c r="L24" i="1"/>
  <c r="M24" i="1" s="1"/>
  <c r="L12" i="3" l="1"/>
  <c r="K12" i="3"/>
  <c r="L9" i="3"/>
  <c r="L16" i="3"/>
  <c r="L24" i="3"/>
  <c r="L20" i="3"/>
  <c r="L21" i="3"/>
  <c r="L17" i="3"/>
  <c r="L19" i="3"/>
  <c r="L14" i="3"/>
  <c r="L25" i="3"/>
  <c r="L11" i="3"/>
  <c r="L13" i="3"/>
  <c r="L23" i="3"/>
  <c r="L22" i="3"/>
  <c r="L18" i="3"/>
  <c r="L15" i="3"/>
  <c r="L8" i="3"/>
  <c r="N24" i="1"/>
  <c r="N21" i="1"/>
  <c r="N18" i="1"/>
  <c r="N15" i="1"/>
  <c r="N12" i="1"/>
  <c r="H7" i="1"/>
  <c r="J2" i="6" l="1"/>
  <c r="K23" i="2" l="1"/>
  <c r="K24" i="2"/>
  <c r="G25" i="2"/>
  <c r="K25" i="2" s="1"/>
  <c r="M25" i="2" l="1"/>
  <c r="L25" i="2"/>
  <c r="L24" i="2"/>
  <c r="M24" i="2"/>
  <c r="L23" i="2"/>
  <c r="M23" i="2"/>
  <c r="K21" i="2"/>
  <c r="K22" i="2"/>
  <c r="L22" i="2" l="1"/>
  <c r="M22" i="2"/>
  <c r="M21" i="2"/>
  <c r="L21" i="2"/>
  <c r="G2" i="6" l="1"/>
  <c r="I2" i="2"/>
  <c r="H2" i="3"/>
  <c r="J2" i="1"/>
  <c r="K15" i="6" l="1"/>
  <c r="H15" i="6"/>
  <c r="L15" i="6" s="1"/>
  <c r="K14" i="6"/>
  <c r="H14" i="6"/>
  <c r="L14" i="6" s="1"/>
  <c r="K13" i="6"/>
  <c r="H13" i="6"/>
  <c r="L13" i="6" s="1"/>
  <c r="K12" i="6"/>
  <c r="H12" i="6"/>
  <c r="L12" i="6" s="1"/>
  <c r="M12" i="6" s="1"/>
  <c r="K2" i="6"/>
  <c r="L2" i="6" l="1"/>
  <c r="N2" i="6" s="1"/>
  <c r="N13" i="6"/>
  <c r="N15" i="6"/>
  <c r="M15" i="6"/>
  <c r="N14" i="6"/>
  <c r="M14" i="6"/>
  <c r="N12" i="6"/>
  <c r="M13" i="6"/>
  <c r="M2" i="6" l="1"/>
  <c r="K8" i="2"/>
  <c r="K9" i="2"/>
  <c r="K11" i="2"/>
  <c r="K12" i="2"/>
  <c r="K13" i="2"/>
  <c r="K14" i="2"/>
  <c r="K15" i="2"/>
  <c r="K16" i="2"/>
  <c r="K17" i="2"/>
  <c r="K18" i="2"/>
  <c r="K19" i="2"/>
  <c r="K20" i="2"/>
  <c r="G26" i="2"/>
  <c r="K26" i="2" s="1"/>
  <c r="G27" i="2"/>
  <c r="K27" i="2" s="1"/>
  <c r="G28" i="2"/>
  <c r="K28" i="2" s="1"/>
  <c r="G29" i="2"/>
  <c r="K29" i="2" s="1"/>
  <c r="G30" i="2"/>
  <c r="K30" i="2" s="1"/>
  <c r="G31" i="2"/>
  <c r="K31" i="2" s="1"/>
  <c r="M30" i="2" l="1"/>
  <c r="L30" i="2"/>
  <c r="M31" i="2"/>
  <c r="L31" i="2"/>
  <c r="L27" i="2"/>
  <c r="M27" i="2"/>
  <c r="L26" i="2"/>
  <c r="M26" i="2"/>
  <c r="L29" i="2"/>
  <c r="M29" i="2"/>
  <c r="M28" i="2"/>
  <c r="L28" i="2"/>
  <c r="L20" i="2"/>
  <c r="M20" i="2"/>
  <c r="M19" i="2"/>
  <c r="L19" i="2"/>
  <c r="L18" i="2"/>
  <c r="M18" i="2"/>
  <c r="L17" i="2"/>
  <c r="M17" i="2"/>
  <c r="M16" i="2"/>
  <c r="L16" i="2"/>
  <c r="L15" i="2"/>
  <c r="M15" i="2"/>
  <c r="M14" i="2"/>
  <c r="L14" i="2"/>
  <c r="L13" i="2"/>
  <c r="M13" i="2"/>
  <c r="M12" i="2"/>
  <c r="L12" i="2"/>
  <c r="M11" i="2"/>
  <c r="L11" i="2"/>
  <c r="M9" i="2"/>
  <c r="L9" i="2"/>
  <c r="L8" i="2"/>
  <c r="M8" i="2"/>
  <c r="H9" i="1"/>
  <c r="L9" i="1" s="1"/>
  <c r="F28" i="3"/>
  <c r="J28" i="3" s="1"/>
  <c r="F27" i="3"/>
  <c r="J27" i="3" s="1"/>
  <c r="F26" i="3"/>
  <c r="J26" i="3" s="1"/>
  <c r="H8" i="1"/>
  <c r="L8" i="1" s="1"/>
  <c r="K28" i="3" l="1"/>
  <c r="L28" i="3"/>
  <c r="K26" i="3"/>
  <c r="L26" i="3"/>
  <c r="K27" i="3"/>
  <c r="L27" i="3"/>
  <c r="M9" i="1"/>
  <c r="N9" i="1"/>
  <c r="M8" i="1"/>
  <c r="N8" i="1"/>
  <c r="F29" i="3"/>
  <c r="J29" i="3" s="1"/>
  <c r="F30" i="3"/>
  <c r="J30" i="3" s="1"/>
  <c r="I7" i="3"/>
  <c r="J7" i="3"/>
  <c r="J7" i="2"/>
  <c r="K7" i="2"/>
  <c r="H24" i="1"/>
  <c r="H23" i="1"/>
  <c r="H22" i="1"/>
  <c r="H21" i="1"/>
  <c r="H20" i="1"/>
  <c r="H19" i="1"/>
  <c r="H18" i="1"/>
  <c r="H17" i="1"/>
  <c r="H16" i="1"/>
  <c r="H15" i="1"/>
  <c r="H14" i="1"/>
  <c r="H13" i="1"/>
  <c r="H12" i="1"/>
  <c r="H11" i="1"/>
  <c r="H10" i="1"/>
  <c r="L10" i="1" s="1"/>
  <c r="K7" i="1"/>
  <c r="L7" i="1"/>
  <c r="K30" i="3" l="1"/>
  <c r="L30" i="3"/>
  <c r="K29" i="3"/>
  <c r="L29" i="3"/>
  <c r="M10" i="1"/>
  <c r="N10" i="1"/>
  <c r="M7" i="2"/>
  <c r="L2" i="1"/>
  <c r="K2" i="1"/>
  <c r="I2" i="3"/>
  <c r="K2" i="2"/>
  <c r="J2" i="3"/>
  <c r="J2" i="2"/>
  <c r="L7" i="3"/>
  <c r="K7" i="3"/>
  <c r="L7" i="2"/>
  <c r="M7" i="1"/>
  <c r="N7" i="1"/>
  <c r="E2" i="4" l="1"/>
  <c r="F2" i="4"/>
  <c r="M2" i="1"/>
  <c r="L2" i="2"/>
  <c r="K2" i="3"/>
  <c r="K3" i="6"/>
  <c r="N2" i="1"/>
  <c r="L2" i="3"/>
  <c r="I3" i="3"/>
  <c r="J3" i="2"/>
  <c r="K3" i="1"/>
  <c r="M2" i="2"/>
  <c r="G2" i="4" l="1"/>
  <c r="H2" i="4"/>
</calcChain>
</file>

<file path=xl/sharedStrings.xml><?xml version="1.0" encoding="utf-8"?>
<sst xmlns="http://schemas.openxmlformats.org/spreadsheetml/2006/main" count="261" uniqueCount="116">
  <si>
    <t>Term</t>
  </si>
  <si>
    <t>Year</t>
  </si>
  <si>
    <t xml:space="preserve">WSCH </t>
  </si>
  <si>
    <t xml:space="preserve">FTES </t>
  </si>
  <si>
    <t>PROD</t>
  </si>
  <si>
    <t>Summer</t>
  </si>
  <si>
    <t>Faculty Name</t>
  </si>
  <si>
    <t>Set
Cap
Per Section</t>
  </si>
  <si>
    <t>Planned
Section(s)</t>
  </si>
  <si>
    <t>Total 
Enr. (Est.)</t>
  </si>
  <si>
    <t>CAH Per
Section</t>
  </si>
  <si>
    <t>WSCH</t>
  </si>
  <si>
    <t>FTES</t>
  </si>
  <si>
    <t>NOTES:</t>
  </si>
  <si>
    <t>Summary/Rationale:</t>
  </si>
  <si>
    <t>Fall</t>
  </si>
  <si>
    <t>Spring</t>
  </si>
  <si>
    <t xml:space="preserve">Total FTEF </t>
  </si>
  <si>
    <t>Weekly
Contact
Hours Per
Week</t>
  </si>
  <si>
    <t>Discipline</t>
  </si>
  <si>
    <t>Expected Enrollment 
Per 
Section (Est.)</t>
  </si>
  <si>
    <t xml:space="preserve">Please provide rationale for proposed courses. </t>
  </si>
  <si>
    <r>
      <t xml:space="preserve">Session
</t>
    </r>
    <r>
      <rPr>
        <sz val="10"/>
        <color indexed="8"/>
        <rFont val="Calibri"/>
        <family val="2"/>
        <scheme val="minor"/>
      </rPr>
      <t xml:space="preserve">Please indicate in which summer session the course is to be offered </t>
    </r>
  </si>
  <si>
    <t>Course #/X-listed Course(s)</t>
  </si>
  <si>
    <t># of Planned
Section(s)</t>
  </si>
  <si>
    <t>Course/X-listed Course(s)
 (e.g., 8)</t>
  </si>
  <si>
    <t>Program review was used in the development of this discipline plan.</t>
  </si>
  <si>
    <t>Course/X-listed Course(s)
(e.g. 59C)</t>
  </si>
  <si>
    <t>Credit</t>
  </si>
  <si>
    <t>Discipline (e.g., CIS)</t>
  </si>
  <si>
    <t>Weekly
Contact
Hours Per
Week*</t>
  </si>
  <si>
    <t>*Calculate weekly student contact hours based on full term (17.5 wks) not summer session</t>
  </si>
  <si>
    <r>
      <t>1</t>
    </r>
    <r>
      <rPr>
        <sz val="10"/>
        <color theme="1"/>
        <rFont val="Calibri"/>
        <family val="2"/>
        <scheme val="minor"/>
      </rPr>
      <t>st</t>
    </r>
    <r>
      <rPr>
        <sz val="11"/>
        <color theme="1"/>
        <rFont val="Calibri"/>
        <family val="2"/>
        <scheme val="minor"/>
      </rPr>
      <t xml:space="preserve"> 5 Weeks--6/1-7/1</t>
    </r>
  </si>
  <si>
    <r>
      <t>2</t>
    </r>
    <r>
      <rPr>
        <sz val="10"/>
        <color theme="1"/>
        <rFont val="Calibri"/>
        <family val="2"/>
        <scheme val="minor"/>
      </rPr>
      <t>nd</t>
    </r>
    <r>
      <rPr>
        <sz val="11"/>
        <color theme="1"/>
        <rFont val="Calibri"/>
        <family val="2"/>
        <scheme val="minor"/>
      </rPr>
      <t xml:space="preserve"> 5 Weeks--7/6-8/5</t>
    </r>
  </si>
  <si>
    <t>6 Weeks--6/21-7/29</t>
  </si>
  <si>
    <t>8 Weeks--6/14-8/5</t>
  </si>
  <si>
    <t>Remaining FTEF for 21/22</t>
  </si>
  <si>
    <t>21/22</t>
  </si>
  <si>
    <t>21/22 FTEF</t>
  </si>
  <si>
    <t>2021/22 FTEF Allocation</t>
  </si>
  <si>
    <t>3-Year Averages (17/18, 18/19, 19/20)</t>
  </si>
  <si>
    <t>FTEF</t>
  </si>
  <si>
    <t>WSCH/FTEF</t>
  </si>
  <si>
    <t>2021 Summer Sessions (Tentative)</t>
  </si>
  <si>
    <t>3-Year Data (17/18, 18/19, 19/20)</t>
  </si>
  <si>
    <t xml:space="preserve">Summer 20 </t>
  </si>
  <si>
    <t xml:space="preserve">Fall 20 </t>
  </si>
  <si>
    <t>2020/21 FTEF Allocation</t>
  </si>
  <si>
    <t>Actual Fall 20 Enrollments</t>
  </si>
  <si>
    <t>Actual Summer 20 Enrollments</t>
  </si>
  <si>
    <t>**Expected Enrollment 
Per 
Section (Est.)</t>
  </si>
  <si>
    <t>17/18</t>
  </si>
  <si>
    <t>18/19</t>
  </si>
  <si>
    <t>19/20</t>
  </si>
  <si>
    <t>**Estimate expected enrollment based on previous semesters</t>
  </si>
  <si>
    <t>MUS</t>
  </si>
  <si>
    <t xml:space="preserve">MUS </t>
  </si>
  <si>
    <t>1st 5 Weeks--6/1-7/1</t>
  </si>
  <si>
    <t>2nd 5 Weeks--7/6-8/5</t>
  </si>
  <si>
    <t>Daniel Marschak</t>
  </si>
  <si>
    <t>Ian Brekke</t>
  </si>
  <si>
    <t>8A</t>
  </si>
  <si>
    <t>10A</t>
  </si>
  <si>
    <t>14/15</t>
  </si>
  <si>
    <t>17A/B/11</t>
  </si>
  <si>
    <t>18A/B</t>
  </si>
  <si>
    <t>20A/20B/20C</t>
  </si>
  <si>
    <t>21A/21B/31/28</t>
  </si>
  <si>
    <t>22A/22B</t>
  </si>
  <si>
    <t>23A/23B</t>
  </si>
  <si>
    <t>46A/B</t>
  </si>
  <si>
    <t>38 (lessons)</t>
  </si>
  <si>
    <t>16/41</t>
  </si>
  <si>
    <t>N/A</t>
  </si>
  <si>
    <t>Daniel Marschak and Ian Brekke</t>
  </si>
  <si>
    <t>8B</t>
  </si>
  <si>
    <t>10B</t>
  </si>
  <si>
    <t>16/47/41</t>
  </si>
  <si>
    <t>35/36</t>
  </si>
  <si>
    <t>Ensembles every other semester?</t>
  </si>
  <si>
    <t>11 in '19</t>
  </si>
  <si>
    <t>9 (12 in '19)</t>
  </si>
  <si>
    <t>14 (16 in'19)</t>
  </si>
  <si>
    <t>8 (14 in '19)</t>
  </si>
  <si>
    <t>Dan Marschak</t>
  </si>
  <si>
    <t>Summer 21</t>
  </si>
  <si>
    <t>Sp 21</t>
  </si>
  <si>
    <t>Spring 22</t>
  </si>
  <si>
    <t>F20</t>
  </si>
  <si>
    <t>Fall 21</t>
  </si>
  <si>
    <t>F20/Sum 21</t>
  </si>
  <si>
    <t>Cindy</t>
  </si>
  <si>
    <t>Tim</t>
  </si>
  <si>
    <t>Fred</t>
  </si>
  <si>
    <t>Dan</t>
  </si>
  <si>
    <t>Cindy, Dan</t>
  </si>
  <si>
    <t xml:space="preserve">Tim, Cindy </t>
  </si>
  <si>
    <t>Ian</t>
  </si>
  <si>
    <t>Cindy, Tim</t>
  </si>
  <si>
    <t>This course is needed for students to earn their AA in Music as well as several CTE Commercial Music Certificates as well as part of the Actors Conservatory</t>
  </si>
  <si>
    <t xml:space="preserve">Cindy </t>
  </si>
  <si>
    <t xml:space="preserve">Dan </t>
  </si>
  <si>
    <t xml:space="preserve">We offer highly productive GE's during summer. Should more FTEF become available we would gladly offer more. MUS 6 Basic Skills in Music is a 'year zero' course for our music majors. It helps prepare students who are not ready to take the core music theory sequence (MUS 8A, 8B, 10A, 10B) be prepared for the fall. Moreover, it is a good recruiting class for students to become music majors. We would love to be able to offer MUS 12 Wind Ensemble as a summer course. It would be great recruiting for the program and would fill the need for a summer course. </t>
  </si>
  <si>
    <t xml:space="preserve">We have cut several normal offerings (MUS 20A/B, MUS 44, MUS 17A, etc.) from our schedule for the AY due to the limitations of FTEF and trying to get as close to the 490 productivity as possible while still offering our students pathways to complete our degrees and certificates. For example, we will not be offering as many ensembles. Once we get a sense of ensemble enrollments for Spring we may adjust our offerings for AY 21-22. We will not be offering more than 16.75 CAH in ensemble offerings, but we may re-allocate it depending on enrollment and whether or not Fall will be online or face-to-face.  As previously stated, If we have more than 30 students who need to take applied lessons MUS 38 in order to earn their AA-T in Music, we ask that CEMC grant us additional FTEF so that they may complete their degree/certificate within 2 years. The enrollment for 38 is always an estimate. We don't know how much FTEF we'll need until the first week of the semester. Many students drop once they understand they have to concurrently enroll in 5 additional units of core music classes. We continue to emphasize large load (100 cap) classes where we can in order to boost productivity. </t>
  </si>
  <si>
    <t xml:space="preserve">We have decided not to offer MUS 21A/B/28/31 as MUS 18A/B is a suitable replacement for it. However, should more FTEF become available, we would love to offer 21A. We have decided to swap MUS 48 and 17A for the AY as a way to conserve CAH and not offer MUS 44 for the entire AY. </t>
  </si>
  <si>
    <t>F/Sp</t>
  </si>
  <si>
    <t>This course could be turned into a large load. It is the only MUS GE that functions for the Humanities category and is a necessary course for various certificates including Film Studies and Scoring for Film and Multimedia</t>
  </si>
  <si>
    <t>Spring 21</t>
  </si>
  <si>
    <t>Sp 20</t>
  </si>
  <si>
    <t>MUS 4, 5 and 34 are all productive GE's that can also be offered as large lecture (100 cap). 21A/B/28/31 is our general piano class that we decided to cut for Spring but ideally (and in the past) we have offered it in both Fall and Spring. 20A/B/C is our Guitar course. It wasn't offered for the past AY due to low enrollment, but we would appreciate the opportunity to try to get those numbers up next year - especially if we are able to teach face to face. It has had strong enrollment in the past pre-COVID.</t>
  </si>
  <si>
    <t>21/22 FTEF Allocation</t>
  </si>
  <si>
    <t>FTEF 21/22 Adds</t>
  </si>
  <si>
    <t xml:space="preserve">Was this section/ course add in  21/22? If so, when? </t>
  </si>
  <si>
    <t>Sum 21 FTEF</t>
  </si>
  <si>
    <t>Fall 21 FTEF</t>
  </si>
  <si>
    <t>Sp 22 FTEF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</si>
</sst>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3" x14ac:knownFonts="1">
    <font>
      <sz val="11"/>
      <color theme="1"/>
      <name val="Calibri"/>
      <family val="2"/>
      <scheme val="minor"/>
    </font>
    <font>
      <b/>
      <sz val="11"/>
      <color theme="1"/>
      <name val="Calibri"/>
      <family val="2"/>
      <scheme val="minor"/>
    </font>
    <font>
      <sz val="10"/>
      <color indexed="8"/>
      <name val="Arial"/>
      <family val="2"/>
    </font>
    <font>
      <sz val="11"/>
      <color indexed="8"/>
      <name val="Calibri"/>
      <family val="2"/>
      <scheme val="minor"/>
    </font>
    <font>
      <b/>
      <sz val="11"/>
      <name val="Calibri"/>
      <family val="2"/>
      <scheme val="minor"/>
    </font>
    <font>
      <b/>
      <sz val="11"/>
      <color indexed="8"/>
      <name val="Calibri"/>
      <family val="2"/>
      <scheme val="minor"/>
    </font>
    <font>
      <b/>
      <sz val="11"/>
      <color theme="0"/>
      <name val="Calibri"/>
      <family val="2"/>
      <scheme val="minor"/>
    </font>
    <font>
      <sz val="10"/>
      <color indexed="8"/>
      <name val="Calibri"/>
      <family val="2"/>
      <scheme val="minor"/>
    </font>
    <font>
      <sz val="10"/>
      <name val="Calibri"/>
      <family val="2"/>
      <scheme val="minor"/>
    </font>
    <font>
      <sz val="10"/>
      <color theme="1"/>
      <name val="Calibri"/>
      <family val="2"/>
      <scheme val="minor"/>
    </font>
    <font>
      <sz val="11"/>
      <color theme="1"/>
      <name val="Calibri"/>
      <family val="2"/>
      <scheme val="minor"/>
    </font>
    <font>
      <sz val="10"/>
      <color rgb="FF000000"/>
      <name val="Calibri"/>
      <family val="2"/>
      <scheme val="minor"/>
    </font>
    <font>
      <sz val="11"/>
      <color rgb="FF000000"/>
      <name val="Calibri"/>
      <family val="2"/>
      <scheme val="minor"/>
    </font>
  </fonts>
  <fills count="11">
    <fill>
      <patternFill patternType="none"/>
    </fill>
    <fill>
      <patternFill patternType="gray125"/>
    </fill>
    <fill>
      <patternFill patternType="solid">
        <fgColor indexed="22"/>
        <bgColor indexed="64"/>
      </patternFill>
    </fill>
    <fill>
      <patternFill patternType="solid">
        <fgColor indexed="22"/>
        <bgColor indexed="0"/>
      </patternFill>
    </fill>
    <fill>
      <patternFill patternType="solid">
        <fgColor indexed="43"/>
        <bgColor indexed="64"/>
      </patternFill>
    </fill>
    <fill>
      <patternFill patternType="solid">
        <fgColor theme="0" tint="-0.249977111117893"/>
        <bgColor indexed="64"/>
      </patternFill>
    </fill>
    <fill>
      <patternFill patternType="solid">
        <fgColor indexed="43"/>
        <bgColor indexed="8"/>
      </patternFill>
    </fill>
    <fill>
      <patternFill patternType="solid">
        <fgColor theme="0" tint="-0.34998626667073579"/>
        <bgColor indexed="64"/>
      </patternFill>
    </fill>
    <fill>
      <patternFill patternType="solid">
        <fgColor rgb="FFFFFF99"/>
        <bgColor rgb="FF000000"/>
      </patternFill>
    </fill>
    <fill>
      <patternFill patternType="solid">
        <fgColor theme="3" tint="-0.249977111117893"/>
        <bgColor indexed="64"/>
      </patternFill>
    </fill>
    <fill>
      <patternFill patternType="solid">
        <fgColor rgb="FFFFFFCC"/>
      </patternFill>
    </fill>
  </fills>
  <borders count="1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Dashed">
        <color theme="3" tint="-0.24994659260841701"/>
      </left>
      <right style="mediumDashed">
        <color theme="3" tint="-0.24994659260841701"/>
      </right>
      <top style="mediumDashed">
        <color theme="3" tint="-0.24994659260841701"/>
      </top>
      <bottom/>
      <diagonal/>
    </border>
    <border>
      <left style="thin">
        <color rgb="FFB2B2B2"/>
      </left>
      <right style="thin">
        <color rgb="FFB2B2B2"/>
      </right>
      <top style="thin">
        <color rgb="FFB2B2B2"/>
      </top>
      <bottom style="thin">
        <color rgb="FFB2B2B2"/>
      </bottom>
      <diagonal/>
    </border>
    <border>
      <left style="thin">
        <color rgb="FFB2B2B2"/>
      </left>
      <right style="thin">
        <color rgb="FFB2B2B2"/>
      </right>
      <top style="thin">
        <color rgb="FFB2B2B2"/>
      </top>
      <bottom style="medium">
        <color indexed="64"/>
      </bottom>
      <diagonal/>
    </border>
  </borders>
  <cellStyleXfs count="4">
    <xf numFmtId="0" fontId="0" fillId="0" borderId="0"/>
    <xf numFmtId="0" fontId="2" fillId="0" borderId="0"/>
    <xf numFmtId="0" fontId="10" fillId="10" borderId="15" applyNumberFormat="0" applyFont="0" applyAlignment="0" applyProtection="0"/>
    <xf numFmtId="43" fontId="10" fillId="0" borderId="0" applyFont="0" applyFill="0" applyBorder="0" applyAlignment="0" applyProtection="0"/>
  </cellStyleXfs>
  <cellXfs count="152">
    <xf numFmtId="0" fontId="0" fillId="0" borderId="0" xfId="0"/>
    <xf numFmtId="0" fontId="1" fillId="0" borderId="0" xfId="0" applyFont="1" applyBorder="1" applyAlignment="1"/>
    <xf numFmtId="0" fontId="0" fillId="2" borderId="1" xfId="0" applyFont="1" applyFill="1" applyBorder="1" applyAlignment="1" applyProtection="1">
      <alignment horizontal="center"/>
    </xf>
    <xf numFmtId="0" fontId="0" fillId="0" borderId="0" xfId="0" applyFont="1"/>
    <xf numFmtId="0" fontId="0" fillId="4" borderId="1" xfId="0" applyFont="1" applyFill="1" applyBorder="1" applyProtection="1"/>
    <xf numFmtId="2" fontId="0" fillId="0" borderId="1" xfId="0" applyNumberFormat="1" applyFont="1" applyBorder="1" applyAlignment="1" applyProtection="1">
      <alignment horizontal="right"/>
    </xf>
    <xf numFmtId="0" fontId="0" fillId="0" borderId="1" xfId="0" applyFont="1" applyBorder="1" applyAlignment="1" applyProtection="1">
      <alignment horizontal="right"/>
    </xf>
    <xf numFmtId="164" fontId="0" fillId="0" borderId="1" xfId="0" applyNumberFormat="1" applyFont="1" applyBorder="1" applyAlignment="1" applyProtection="1">
      <alignment horizontal="right"/>
    </xf>
    <xf numFmtId="2" fontId="3" fillId="3" borderId="1" xfId="1" applyNumberFormat="1" applyFont="1" applyFill="1" applyBorder="1" applyAlignment="1" applyProtection="1">
      <alignment horizontal="center"/>
    </xf>
    <xf numFmtId="0" fontId="3" fillId="3" borderId="1" xfId="1" applyFont="1" applyFill="1" applyBorder="1" applyAlignment="1" applyProtection="1">
      <alignment horizontal="center"/>
    </xf>
    <xf numFmtId="164" fontId="3" fillId="3" borderId="1" xfId="1" applyNumberFormat="1" applyFont="1" applyFill="1" applyBorder="1" applyAlignment="1" applyProtection="1">
      <alignment horizontal="center"/>
    </xf>
    <xf numFmtId="0" fontId="4" fillId="4" borderId="1" xfId="0" applyFont="1" applyFill="1" applyBorder="1" applyAlignment="1" applyProtection="1">
      <alignment horizontal="left"/>
    </xf>
    <xf numFmtId="0" fontId="0" fillId="0" borderId="0" xfId="0" applyFont="1" applyProtection="1"/>
    <xf numFmtId="2" fontId="0" fillId="4" borderId="1" xfId="0" applyNumberFormat="1" applyFont="1" applyFill="1" applyBorder="1" applyAlignment="1" applyProtection="1">
      <alignment horizontal="right"/>
    </xf>
    <xf numFmtId="0" fontId="0" fillId="0" borderId="3" xfId="0" applyFont="1" applyBorder="1" applyAlignment="1" applyProtection="1">
      <alignment horizontal="right"/>
    </xf>
    <xf numFmtId="164" fontId="0" fillId="0" borderId="3" xfId="0" applyNumberFormat="1" applyFont="1" applyBorder="1" applyAlignment="1" applyProtection="1">
      <alignment horizontal="right"/>
    </xf>
    <xf numFmtId="0" fontId="0" fillId="0" borderId="8" xfId="0" applyFont="1" applyBorder="1" applyAlignment="1" applyProtection="1">
      <alignment horizontal="right"/>
    </xf>
    <xf numFmtId="164" fontId="0" fillId="0" borderId="8" xfId="0" applyNumberFormat="1" applyFont="1" applyBorder="1" applyAlignment="1" applyProtection="1">
      <alignment horizontal="right"/>
    </xf>
    <xf numFmtId="2" fontId="0" fillId="0" borderId="0" xfId="0" applyNumberFormat="1" applyFont="1" applyFill="1" applyBorder="1" applyAlignment="1" applyProtection="1">
      <alignment horizontal="left"/>
    </xf>
    <xf numFmtId="0" fontId="0" fillId="2" borderId="1" xfId="0" applyFont="1" applyFill="1" applyBorder="1" applyAlignment="1" applyProtection="1">
      <alignment horizontal="center" wrapText="1"/>
    </xf>
    <xf numFmtId="0" fontId="0" fillId="5" borderId="1" xfId="0" applyFont="1" applyFill="1" applyBorder="1"/>
    <xf numFmtId="0" fontId="0" fillId="4" borderId="1" xfId="0" applyFont="1" applyFill="1" applyBorder="1" applyAlignment="1" applyProtection="1">
      <alignment horizontal="left"/>
      <protection locked="0"/>
    </xf>
    <xf numFmtId="0" fontId="0" fillId="4" borderId="1" xfId="0" applyFont="1" applyFill="1" applyBorder="1" applyAlignment="1" applyProtection="1">
      <alignment horizontal="left"/>
    </xf>
    <xf numFmtId="2" fontId="0" fillId="0" borderId="0" xfId="0" applyNumberFormat="1" applyFont="1"/>
    <xf numFmtId="0" fontId="4" fillId="0" borderId="0" xfId="0" applyFont="1" applyFill="1" applyBorder="1" applyAlignment="1" applyProtection="1">
      <alignment horizontal="left"/>
    </xf>
    <xf numFmtId="0" fontId="3" fillId="3" borderId="3" xfId="1" applyFont="1" applyFill="1" applyBorder="1" applyAlignment="1" applyProtection="1">
      <alignment horizontal="center" wrapText="1"/>
    </xf>
    <xf numFmtId="0" fontId="0" fillId="2" borderId="3" xfId="0" applyFont="1" applyFill="1" applyBorder="1" applyAlignment="1" applyProtection="1">
      <alignment horizontal="center" wrapText="1"/>
    </xf>
    <xf numFmtId="2" fontId="3" fillId="3" borderId="3" xfId="1" applyNumberFormat="1" applyFont="1" applyFill="1" applyBorder="1" applyAlignment="1" applyProtection="1">
      <alignment horizontal="center" wrapText="1"/>
    </xf>
    <xf numFmtId="0" fontId="3" fillId="3" borderId="3" xfId="1" applyFont="1" applyFill="1" applyBorder="1" applyAlignment="1" applyProtection="1">
      <alignment horizontal="center"/>
    </xf>
    <xf numFmtId="164" fontId="3" fillId="3" borderId="3" xfId="1" applyNumberFormat="1" applyFont="1" applyFill="1" applyBorder="1" applyAlignment="1" applyProtection="1">
      <alignment horizontal="center"/>
    </xf>
    <xf numFmtId="0" fontId="0" fillId="0" borderId="0" xfId="0" applyFont="1" applyBorder="1" applyAlignment="1">
      <alignment vertical="top" wrapText="1"/>
    </xf>
    <xf numFmtId="0" fontId="0" fillId="0" borderId="0" xfId="0" applyFont="1" applyBorder="1" applyAlignment="1"/>
    <xf numFmtId="164" fontId="0" fillId="0" borderId="7" xfId="0" applyNumberFormat="1" applyFont="1" applyBorder="1" applyAlignment="1" applyProtection="1">
      <alignment horizontal="right"/>
    </xf>
    <xf numFmtId="0" fontId="6" fillId="9" borderId="14" xfId="0" applyFont="1" applyFill="1" applyBorder="1" applyAlignment="1">
      <alignment horizontal="center"/>
    </xf>
    <xf numFmtId="0" fontId="7" fillId="6" borderId="1" xfId="1" applyFont="1" applyFill="1" applyBorder="1" applyAlignment="1" applyProtection="1">
      <alignment horizontal="left" wrapText="1"/>
      <protection locked="0"/>
    </xf>
    <xf numFmtId="2" fontId="7" fillId="6" borderId="1" xfId="1" applyNumberFormat="1" applyFont="1" applyFill="1" applyBorder="1" applyAlignment="1" applyProtection="1">
      <alignment horizontal="left" wrapText="1"/>
      <protection locked="0"/>
    </xf>
    <xf numFmtId="0" fontId="8" fillId="8" borderId="6" xfId="0" applyFont="1" applyFill="1" applyBorder="1" applyAlignment="1" applyProtection="1">
      <alignment horizontal="left"/>
      <protection locked="0"/>
    </xf>
    <xf numFmtId="0" fontId="8" fillId="8" borderId="12" xfId="0" applyFont="1" applyFill="1" applyBorder="1" applyAlignment="1" applyProtection="1">
      <alignment horizontal="left"/>
      <protection locked="0"/>
    </xf>
    <xf numFmtId="0" fontId="8" fillId="8" borderId="13" xfId="0" applyFont="1" applyFill="1" applyBorder="1" applyProtection="1">
      <protection locked="0"/>
    </xf>
    <xf numFmtId="0" fontId="8" fillId="8" borderId="12" xfId="0" quotePrefix="1" applyFont="1" applyFill="1" applyBorder="1" applyProtection="1">
      <protection locked="0"/>
    </xf>
    <xf numFmtId="0" fontId="8" fillId="4" borderId="1" xfId="0" applyFont="1" applyFill="1" applyBorder="1" applyAlignment="1" applyProtection="1">
      <alignment horizontal="left"/>
      <protection locked="0"/>
    </xf>
    <xf numFmtId="0" fontId="8" fillId="4" borderId="1" xfId="0" applyFont="1" applyFill="1" applyBorder="1" applyProtection="1">
      <protection locked="0"/>
    </xf>
    <xf numFmtId="0" fontId="8" fillId="4" borderId="1" xfId="0" quotePrefix="1" applyFont="1" applyFill="1" applyBorder="1" applyAlignment="1" applyProtection="1">
      <alignment horizontal="left"/>
      <protection locked="0"/>
    </xf>
    <xf numFmtId="0" fontId="0" fillId="0" borderId="0" xfId="0" applyFont="1" applyAlignment="1">
      <alignment wrapText="1"/>
    </xf>
    <xf numFmtId="0" fontId="0" fillId="0" borderId="3" xfId="0" applyFont="1" applyBorder="1" applyAlignment="1">
      <alignment wrapText="1"/>
    </xf>
    <xf numFmtId="0" fontId="0" fillId="0" borderId="1" xfId="0" applyFont="1" applyBorder="1" applyAlignment="1">
      <alignment wrapText="1"/>
    </xf>
    <xf numFmtId="0" fontId="0" fillId="0" borderId="0" xfId="0" applyFont="1" applyBorder="1" applyAlignment="1">
      <alignment wrapText="1"/>
    </xf>
    <xf numFmtId="0" fontId="3" fillId="0" borderId="0" xfId="0" applyFont="1" applyBorder="1" applyAlignment="1"/>
    <xf numFmtId="0" fontId="3" fillId="3" borderId="1" xfId="1" applyFont="1" applyFill="1" applyBorder="1" applyAlignment="1" applyProtection="1">
      <alignment horizontal="center" wrapText="1"/>
    </xf>
    <xf numFmtId="0" fontId="1" fillId="5" borderId="10" xfId="0" applyFont="1" applyFill="1" applyBorder="1" applyAlignment="1">
      <alignment vertical="center"/>
    </xf>
    <xf numFmtId="0" fontId="9" fillId="4" borderId="1" xfId="0" applyFont="1" applyFill="1" applyBorder="1" applyAlignment="1" applyProtection="1">
      <alignment horizontal="left"/>
      <protection locked="0"/>
    </xf>
    <xf numFmtId="2" fontId="9" fillId="4" borderId="1" xfId="0" applyNumberFormat="1" applyFont="1" applyFill="1" applyBorder="1" applyAlignment="1" applyProtection="1">
      <alignment horizontal="left"/>
      <protection locked="0"/>
    </xf>
    <xf numFmtId="0" fontId="9" fillId="0" borderId="1" xfId="0" applyFont="1" applyBorder="1" applyAlignment="1">
      <alignment wrapText="1"/>
    </xf>
    <xf numFmtId="0" fontId="9" fillId="4" borderId="1" xfId="0" applyFont="1" applyFill="1" applyBorder="1" applyProtection="1">
      <protection locked="0"/>
    </xf>
    <xf numFmtId="0" fontId="9" fillId="4" borderId="1" xfId="0" applyFont="1" applyFill="1" applyBorder="1" applyAlignment="1" applyProtection="1">
      <alignment horizontal="left"/>
    </xf>
    <xf numFmtId="0" fontId="9" fillId="4" borderId="1" xfId="0" applyFont="1" applyFill="1" applyBorder="1" applyProtection="1"/>
    <xf numFmtId="0" fontId="8" fillId="8" borderId="12" xfId="0" quotePrefix="1" applyFont="1" applyFill="1" applyBorder="1" applyAlignment="1" applyProtection="1">
      <alignment horizontal="left"/>
      <protection locked="0"/>
    </xf>
    <xf numFmtId="0" fontId="0" fillId="0" borderId="0" xfId="0" applyFont="1" applyAlignment="1">
      <alignment horizontal="center"/>
    </xf>
    <xf numFmtId="2" fontId="3" fillId="3" borderId="1" xfId="1" applyNumberFormat="1" applyFont="1" applyFill="1" applyBorder="1" applyAlignment="1" applyProtection="1">
      <alignment horizontal="right"/>
    </xf>
    <xf numFmtId="0" fontId="3" fillId="3" borderId="1" xfId="1" applyFont="1" applyFill="1" applyBorder="1" applyAlignment="1" applyProtection="1">
      <alignment horizontal="right"/>
    </xf>
    <xf numFmtId="164" fontId="3" fillId="3" borderId="1" xfId="1" applyNumberFormat="1" applyFont="1" applyFill="1" applyBorder="1" applyAlignment="1" applyProtection="1">
      <alignment horizontal="right"/>
    </xf>
    <xf numFmtId="0" fontId="0" fillId="0" borderId="0" xfId="0" applyFont="1" applyBorder="1" applyAlignment="1" applyProtection="1">
      <alignment horizontal="right"/>
    </xf>
    <xf numFmtId="164" fontId="0" fillId="0" borderId="0" xfId="0" applyNumberFormat="1" applyFont="1" applyBorder="1" applyAlignment="1" applyProtection="1">
      <alignment horizontal="right"/>
    </xf>
    <xf numFmtId="2" fontId="0" fillId="0" borderId="0" xfId="0" applyNumberFormat="1" applyFont="1" applyBorder="1" applyAlignment="1" applyProtection="1">
      <alignment horizontal="right"/>
    </xf>
    <xf numFmtId="2" fontId="7" fillId="0" borderId="1" xfId="1" applyNumberFormat="1" applyFont="1" applyFill="1" applyBorder="1" applyAlignment="1" applyProtection="1">
      <alignment horizontal="right" wrapText="1"/>
    </xf>
    <xf numFmtId="0" fontId="7" fillId="0" borderId="1" xfId="1" applyFont="1" applyFill="1" applyBorder="1" applyAlignment="1" applyProtection="1">
      <alignment horizontal="right" wrapText="1"/>
    </xf>
    <xf numFmtId="164" fontId="7" fillId="0" borderId="1" xfId="1" applyNumberFormat="1" applyFont="1" applyFill="1" applyBorder="1" applyAlignment="1" applyProtection="1">
      <alignment horizontal="right" wrapText="1"/>
    </xf>
    <xf numFmtId="0" fontId="0" fillId="0" borderId="0" xfId="0" applyAlignment="1">
      <alignment horizontal="right"/>
    </xf>
    <xf numFmtId="0" fontId="0" fillId="0" borderId="0" xfId="0" applyFont="1" applyAlignment="1">
      <alignment horizontal="right"/>
    </xf>
    <xf numFmtId="0" fontId="0" fillId="0" borderId="0" xfId="0" applyFont="1" applyFill="1" applyBorder="1" applyAlignment="1" applyProtection="1">
      <alignment horizontal="right" indent="1"/>
    </xf>
    <xf numFmtId="0" fontId="7" fillId="0" borderId="1" xfId="1" applyFont="1" applyFill="1" applyBorder="1" applyAlignment="1" applyProtection="1">
      <alignment horizontal="right" wrapText="1" indent="1"/>
    </xf>
    <xf numFmtId="0" fontId="0" fillId="0" borderId="0" xfId="0" applyAlignment="1">
      <alignment horizontal="right" indent="1"/>
    </xf>
    <xf numFmtId="0" fontId="0" fillId="0" borderId="0" xfId="0" applyFont="1" applyAlignment="1">
      <alignment horizontal="right" indent="1"/>
    </xf>
    <xf numFmtId="0" fontId="0" fillId="2" borderId="1" xfId="0" applyFont="1" applyFill="1" applyBorder="1" applyAlignment="1" applyProtection="1">
      <alignment horizontal="right"/>
    </xf>
    <xf numFmtId="2" fontId="3" fillId="3" borderId="4" xfId="1" applyNumberFormat="1" applyFont="1" applyFill="1" applyBorder="1" applyAlignment="1" applyProtection="1">
      <alignment horizontal="right"/>
    </xf>
    <xf numFmtId="0" fontId="0" fillId="0" borderId="0" xfId="0" applyFont="1" applyFill="1" applyBorder="1" applyAlignment="1" applyProtection="1">
      <alignment horizontal="right"/>
    </xf>
    <xf numFmtId="0" fontId="4" fillId="0" borderId="0" xfId="0" applyFont="1" applyFill="1" applyBorder="1" applyAlignment="1" applyProtection="1">
      <alignment horizontal="right"/>
    </xf>
    <xf numFmtId="2" fontId="0" fillId="0" borderId="0" xfId="0" applyNumberFormat="1" applyFont="1" applyFill="1" applyBorder="1" applyAlignment="1" applyProtection="1">
      <alignment horizontal="right"/>
    </xf>
    <xf numFmtId="0" fontId="0" fillId="0" borderId="0" xfId="0" applyFont="1" applyAlignment="1" applyProtection="1">
      <alignment horizontal="right"/>
    </xf>
    <xf numFmtId="2" fontId="0" fillId="0" borderId="0" xfId="0" applyNumberFormat="1" applyFont="1" applyAlignment="1" applyProtection="1">
      <alignment horizontal="right"/>
    </xf>
    <xf numFmtId="164" fontId="0" fillId="0" borderId="0" xfId="0" applyNumberFormat="1" applyFont="1" applyAlignment="1" applyProtection="1">
      <alignment horizontal="right"/>
    </xf>
    <xf numFmtId="2" fontId="9" fillId="4" borderId="1" xfId="0" applyNumberFormat="1" applyFont="1" applyFill="1" applyBorder="1" applyAlignment="1" applyProtection="1">
      <alignment horizontal="right"/>
      <protection locked="0"/>
    </xf>
    <xf numFmtId="2" fontId="9" fillId="4" borderId="1" xfId="0" applyNumberFormat="1" applyFont="1" applyFill="1" applyBorder="1" applyAlignment="1" applyProtection="1">
      <alignment horizontal="right"/>
    </xf>
    <xf numFmtId="0" fontId="9" fillId="4" borderId="1" xfId="0" applyFont="1" applyFill="1" applyBorder="1" applyAlignment="1" applyProtection="1">
      <alignment horizontal="right"/>
    </xf>
    <xf numFmtId="0" fontId="0" fillId="0" borderId="0" xfId="0" applyFont="1" applyBorder="1" applyAlignment="1">
      <alignment horizontal="right" wrapText="1"/>
    </xf>
    <xf numFmtId="0" fontId="0" fillId="0" borderId="0" xfId="0" applyFont="1" applyBorder="1" applyAlignment="1">
      <alignment horizontal="right" vertical="top" wrapText="1"/>
    </xf>
    <xf numFmtId="2" fontId="3" fillId="0" borderId="1" xfId="1" applyNumberFormat="1" applyFont="1" applyFill="1" applyBorder="1" applyAlignment="1" applyProtection="1">
      <alignment horizontal="right" wrapText="1"/>
    </xf>
    <xf numFmtId="0" fontId="3" fillId="0" borderId="1" xfId="1" applyFont="1" applyFill="1" applyBorder="1" applyAlignment="1" applyProtection="1">
      <alignment horizontal="right" wrapText="1"/>
    </xf>
    <xf numFmtId="164" fontId="3" fillId="0" borderId="1" xfId="1" applyNumberFormat="1" applyFont="1" applyFill="1" applyBorder="1" applyAlignment="1" applyProtection="1">
      <alignment horizontal="right" wrapText="1"/>
    </xf>
    <xf numFmtId="0" fontId="0" fillId="4" borderId="1" xfId="0" applyFont="1" applyFill="1" applyBorder="1" applyAlignment="1" applyProtection="1">
      <alignment horizontal="right"/>
    </xf>
    <xf numFmtId="0" fontId="0" fillId="5" borderId="13" xfId="0" applyFont="1" applyFill="1" applyBorder="1" applyAlignment="1">
      <alignment horizontal="center"/>
    </xf>
    <xf numFmtId="0" fontId="0" fillId="5" borderId="1" xfId="0" applyFont="1" applyFill="1" applyBorder="1" applyAlignment="1">
      <alignment horizontal="center"/>
    </xf>
    <xf numFmtId="0" fontId="1" fillId="4" borderId="1" xfId="0" applyFont="1" applyFill="1" applyBorder="1" applyAlignment="1" applyProtection="1">
      <alignment horizontal="left"/>
    </xf>
    <xf numFmtId="0" fontId="1" fillId="4" borderId="1" xfId="0" applyFont="1" applyFill="1" applyBorder="1" applyAlignment="1" applyProtection="1">
      <alignment horizontal="center"/>
    </xf>
    <xf numFmtId="0" fontId="1" fillId="0" borderId="0" xfId="0" applyFont="1"/>
    <xf numFmtId="0" fontId="1" fillId="0" borderId="0" xfId="0" applyFont="1" applyAlignment="1">
      <alignment horizontal="right"/>
    </xf>
    <xf numFmtId="0" fontId="0" fillId="10" borderId="15" xfId="2" applyFont="1" applyAlignment="1">
      <alignment horizontal="center"/>
    </xf>
    <xf numFmtId="0" fontId="0" fillId="10" borderId="16" xfId="2" applyFont="1" applyBorder="1" applyAlignment="1">
      <alignment horizontal="center"/>
    </xf>
    <xf numFmtId="0" fontId="1" fillId="10" borderId="16" xfId="2" applyFont="1" applyBorder="1" applyAlignment="1">
      <alignment horizontal="center"/>
    </xf>
    <xf numFmtId="43" fontId="10" fillId="0" borderId="0" xfId="3" applyFont="1"/>
    <xf numFmtId="43" fontId="0" fillId="4" borderId="1" xfId="3" applyFont="1" applyFill="1" applyBorder="1" applyAlignment="1" applyProtection="1">
      <alignment horizontal="right"/>
    </xf>
    <xf numFmtId="43" fontId="0" fillId="10" borderId="15" xfId="3" applyFont="1" applyFill="1" applyBorder="1"/>
    <xf numFmtId="43" fontId="10" fillId="0" borderId="0" xfId="3" applyFont="1" applyBorder="1"/>
    <xf numFmtId="0" fontId="0" fillId="4" borderId="1" xfId="0" applyFill="1" applyBorder="1" applyAlignment="1">
      <alignment horizontal="left"/>
    </xf>
    <xf numFmtId="0" fontId="9" fillId="4" borderId="1" xfId="0" applyFont="1" applyFill="1" applyBorder="1" applyAlignment="1">
      <alignment horizontal="left"/>
    </xf>
    <xf numFmtId="2" fontId="0" fillId="4" borderId="1" xfId="0" applyNumberFormat="1" applyFill="1" applyBorder="1" applyAlignment="1">
      <alignment horizontal="left"/>
    </xf>
    <xf numFmtId="0" fontId="1" fillId="0" borderId="0" xfId="0" applyFont="1" applyProtection="1"/>
    <xf numFmtId="0" fontId="0" fillId="4" borderId="1" xfId="0" applyFill="1" applyBorder="1" applyAlignment="1" applyProtection="1">
      <alignment horizontal="left"/>
      <protection locked="0"/>
    </xf>
    <xf numFmtId="0" fontId="11" fillId="8" borderId="1" xfId="0" applyFont="1" applyFill="1" applyBorder="1" applyAlignment="1" applyProtection="1">
      <alignment horizontal="left"/>
      <protection locked="0"/>
    </xf>
    <xf numFmtId="0" fontId="11" fillId="8" borderId="6" xfId="0" applyFont="1" applyFill="1" applyBorder="1" applyAlignment="1" applyProtection="1">
      <alignment horizontal="left"/>
      <protection locked="0"/>
    </xf>
    <xf numFmtId="0" fontId="12" fillId="8" borderId="1" xfId="0" applyFont="1" applyFill="1" applyBorder="1" applyAlignment="1" applyProtection="1">
      <alignment horizontal="left"/>
      <protection locked="0"/>
    </xf>
    <xf numFmtId="0" fontId="12" fillId="8" borderId="6" xfId="0" applyFont="1" applyFill="1" applyBorder="1" applyAlignment="1" applyProtection="1">
      <alignment horizontal="left"/>
      <protection locked="0"/>
    </xf>
    <xf numFmtId="0" fontId="11" fillId="8" borderId="6" xfId="0" applyFont="1" applyFill="1" applyBorder="1" applyAlignment="1" applyProtection="1">
      <alignment horizontal="left" wrapText="1"/>
      <protection locked="0"/>
    </xf>
    <xf numFmtId="2" fontId="0" fillId="4" borderId="1" xfId="0" applyNumberFormat="1" applyFill="1" applyBorder="1" applyAlignment="1" applyProtection="1">
      <alignment horizontal="left"/>
      <protection locked="0"/>
    </xf>
    <xf numFmtId="2" fontId="12" fillId="8" borderId="6" xfId="0" applyNumberFormat="1" applyFont="1" applyFill="1" applyBorder="1" applyAlignment="1" applyProtection="1">
      <alignment horizontal="left"/>
      <protection locked="0"/>
    </xf>
    <xf numFmtId="2" fontId="0" fillId="4" borderId="1" xfId="0" applyNumberFormat="1" applyFont="1" applyFill="1" applyBorder="1" applyAlignment="1" applyProtection="1">
      <alignment horizontal="left"/>
      <protection locked="0"/>
    </xf>
    <xf numFmtId="2" fontId="11" fillId="8" borderId="6" xfId="0" applyNumberFormat="1" applyFont="1" applyFill="1" applyBorder="1" applyAlignment="1" applyProtection="1">
      <alignment horizontal="left" wrapText="1"/>
      <protection locked="0"/>
    </xf>
    <xf numFmtId="0" fontId="7" fillId="0" borderId="1" xfId="1" applyFont="1" applyBorder="1" applyAlignment="1">
      <alignment horizontal="left" wrapText="1"/>
    </xf>
    <xf numFmtId="2" fontId="3" fillId="0" borderId="1" xfId="1" applyNumberFormat="1" applyFont="1" applyBorder="1" applyAlignment="1">
      <alignment horizontal="right" wrapText="1"/>
    </xf>
    <xf numFmtId="0" fontId="3" fillId="0" borderId="1" xfId="1" applyFont="1" applyBorder="1" applyAlignment="1">
      <alignment horizontal="right" wrapText="1"/>
    </xf>
    <xf numFmtId="164" fontId="3" fillId="0" borderId="1" xfId="1" applyNumberFormat="1" applyFont="1" applyBorder="1" applyAlignment="1">
      <alignment horizontal="right" wrapText="1"/>
    </xf>
    <xf numFmtId="0" fontId="7" fillId="0" borderId="1" xfId="1" applyFont="1" applyBorder="1" applyAlignment="1">
      <alignment horizontal="right" wrapText="1"/>
    </xf>
    <xf numFmtId="0" fontId="1" fillId="7" borderId="4" xfId="0" applyFont="1" applyFill="1" applyBorder="1" applyAlignment="1" applyProtection="1">
      <alignment horizontal="center" vertical="center" wrapText="1"/>
    </xf>
    <xf numFmtId="0" fontId="1" fillId="7" borderId="5" xfId="0" applyFont="1" applyFill="1" applyBorder="1" applyAlignment="1">
      <alignment horizontal="center" vertical="center"/>
    </xf>
    <xf numFmtId="0" fontId="0" fillId="0" borderId="6" xfId="0" applyFont="1" applyBorder="1" applyAlignment="1"/>
    <xf numFmtId="0" fontId="0" fillId="0" borderId="7" xfId="0" applyFont="1" applyFill="1" applyBorder="1" applyAlignment="1" applyProtection="1">
      <alignment vertical="top" wrapText="1"/>
    </xf>
    <xf numFmtId="0" fontId="0" fillId="0" borderId="8" xfId="0" applyFont="1" applyBorder="1" applyAlignment="1">
      <alignment vertical="top" wrapText="1"/>
    </xf>
    <xf numFmtId="0" fontId="0" fillId="0" borderId="9" xfId="0" applyFont="1" applyBorder="1" applyAlignment="1">
      <alignment wrapText="1"/>
    </xf>
    <xf numFmtId="0" fontId="0" fillId="0" borderId="11" xfId="0" applyFont="1" applyBorder="1" applyAlignment="1">
      <alignment wrapText="1"/>
    </xf>
    <xf numFmtId="0" fontId="0" fillId="0" borderId="2" xfId="0" applyFont="1" applyBorder="1" applyAlignment="1">
      <alignment wrapText="1"/>
    </xf>
    <xf numFmtId="0" fontId="0" fillId="0" borderId="12" xfId="0" applyFont="1" applyBorder="1" applyAlignment="1">
      <alignment wrapText="1"/>
    </xf>
    <xf numFmtId="0" fontId="0" fillId="0" borderId="5" xfId="0" applyFont="1" applyBorder="1" applyAlignment="1">
      <alignment horizontal="right"/>
    </xf>
    <xf numFmtId="0" fontId="0" fillId="0" borderId="6" xfId="0" applyFont="1" applyBorder="1" applyAlignment="1">
      <alignment horizontal="right"/>
    </xf>
    <xf numFmtId="0" fontId="0" fillId="2" borderId="4" xfId="0" applyFont="1" applyFill="1" applyBorder="1" applyAlignment="1" applyProtection="1">
      <alignment horizontal="left"/>
    </xf>
    <xf numFmtId="0" fontId="0" fillId="2" borderId="5" xfId="0" applyFont="1" applyFill="1" applyBorder="1" applyAlignment="1" applyProtection="1">
      <alignment horizontal="left"/>
    </xf>
    <xf numFmtId="0" fontId="0" fillId="2" borderId="6" xfId="0" applyFont="1" applyFill="1" applyBorder="1" applyAlignment="1" applyProtection="1">
      <alignment horizontal="left"/>
    </xf>
    <xf numFmtId="0" fontId="1" fillId="0" borderId="1" xfId="0" applyFont="1" applyBorder="1" applyAlignment="1">
      <alignment horizontal="left"/>
    </xf>
    <xf numFmtId="0" fontId="1" fillId="0" borderId="2" xfId="0" applyFont="1" applyFill="1" applyBorder="1" applyAlignment="1" applyProtection="1"/>
    <xf numFmtId="0" fontId="0" fillId="0" borderId="2" xfId="0" applyFont="1" applyBorder="1" applyAlignment="1"/>
    <xf numFmtId="0" fontId="5" fillId="0" borderId="1" xfId="0" applyFont="1" applyBorder="1" applyAlignment="1">
      <alignment horizontal="left"/>
    </xf>
    <xf numFmtId="0" fontId="0" fillId="0" borderId="9" xfId="0" applyFont="1" applyBorder="1" applyAlignment="1"/>
    <xf numFmtId="0" fontId="0" fillId="0" borderId="11" xfId="0" applyFont="1" applyBorder="1" applyAlignment="1"/>
    <xf numFmtId="0" fontId="0" fillId="0" borderId="12" xfId="0" applyFont="1" applyBorder="1" applyAlignment="1"/>
    <xf numFmtId="0" fontId="0" fillId="0" borderId="0" xfId="0" applyFont="1" applyAlignment="1">
      <alignment wrapText="1"/>
    </xf>
    <xf numFmtId="0" fontId="1" fillId="10" borderId="15" xfId="2" applyFont="1" applyAlignment="1">
      <alignment horizontal="center"/>
    </xf>
    <xf numFmtId="0" fontId="1" fillId="7" borderId="8" xfId="0" applyFont="1" applyFill="1" applyBorder="1" applyAlignment="1" applyProtection="1">
      <alignment horizontal="left" vertical="center" wrapText="1"/>
    </xf>
    <xf numFmtId="0" fontId="1" fillId="7" borderId="9" xfId="0" applyFont="1" applyFill="1" applyBorder="1" applyAlignment="1" applyProtection="1">
      <alignment horizontal="left" vertical="center" wrapText="1"/>
    </xf>
    <xf numFmtId="0" fontId="0" fillId="0" borderId="1" xfId="0" applyFont="1" applyBorder="1" applyAlignment="1">
      <alignment horizontal="left"/>
    </xf>
    <xf numFmtId="0" fontId="0" fillId="0" borderId="2" xfId="0" applyFont="1" applyBorder="1" applyAlignment="1">
      <alignment horizontal="center"/>
    </xf>
    <xf numFmtId="0" fontId="0" fillId="0" borderId="0" xfId="0" applyFont="1" applyAlignment="1" applyProtection="1">
      <alignment horizontal="center"/>
    </xf>
    <xf numFmtId="0" fontId="2" fillId="0" borderId="0" xfId="1" applyAlignment="1">
      <alignment wrapText="1"/>
    </xf>
    <xf numFmtId="0" fontId="2" fillId="0" borderId="0" xfId="1"/>
  </cellXfs>
  <cellStyles count="4">
    <cellStyle name="Comma" xfId="3" builtinId="3"/>
    <cellStyle name="Normal" xfId="0" builtinId="0"/>
    <cellStyle name="Normal_Sheet1" xfId="1" xr:uid="{00000000-0005-0000-0000-000001000000}"/>
    <cellStyle name="Note" xfId="2"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xdr:col>
      <xdr:colOff>21168</xdr:colOff>
      <xdr:row>21</xdr:row>
      <xdr:rowOff>84667</xdr:rowOff>
    </xdr:from>
    <xdr:to>
      <xdr:col>9</xdr:col>
      <xdr:colOff>1</xdr:colOff>
      <xdr:row>27</xdr:row>
      <xdr:rowOff>105833</xdr:rowOff>
    </xdr:to>
    <xdr:sp macro="" textlink="">
      <xdr:nvSpPr>
        <xdr:cNvPr id="2" name="Rectangle 1">
          <a:extLst>
            <a:ext uri="{FF2B5EF4-FFF2-40B4-BE49-F238E27FC236}">
              <a16:creationId xmlns:a16="http://schemas.microsoft.com/office/drawing/2014/main" id="{00000000-0008-0000-0500-000002000000}"/>
            </a:ext>
          </a:extLst>
        </xdr:cNvPr>
        <xdr:cNvSpPr/>
      </xdr:nvSpPr>
      <xdr:spPr>
        <a:xfrm>
          <a:off x="1534585" y="5185834"/>
          <a:ext cx="5175249" cy="1164166"/>
        </a:xfrm>
        <a:prstGeom prst="rect">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lang="en-US" sz="1200" b="1"/>
            <a:t>Criteria For Additions:</a:t>
          </a:r>
        </a:p>
        <a:p>
          <a:pPr algn="l"/>
          <a:r>
            <a:rPr lang="en-US" sz="1200"/>
            <a:t>For Summer: 	All session</a:t>
          </a:r>
          <a:r>
            <a:rPr lang="en-US" sz="1200" baseline="0"/>
            <a:t>--Transfer, GE, high productivity, address bottlenecks</a:t>
          </a:r>
          <a:endParaRPr lang="en-US" sz="1200"/>
        </a:p>
        <a:p>
          <a:pPr algn="l"/>
          <a:r>
            <a:rPr lang="en-US" sz="1200"/>
            <a:t>	1st</a:t>
          </a:r>
          <a:r>
            <a:rPr lang="en-US" sz="1200" baseline="0"/>
            <a:t> 5 week session--no pre-reqs</a:t>
          </a:r>
          <a:endParaRPr lang="en-US" sz="1200"/>
        </a:p>
        <a:p>
          <a:pPr marL="0" marR="0" indent="0" algn="l" defTabSz="914400" eaLnBrk="1" fontAlgn="auto" latinLnBrk="0" hangingPunct="1">
            <a:lnSpc>
              <a:spcPct val="100000"/>
            </a:lnSpc>
            <a:spcBef>
              <a:spcPts val="0"/>
            </a:spcBef>
            <a:spcAft>
              <a:spcPts val="0"/>
            </a:spcAft>
            <a:buClrTx/>
            <a:buSzTx/>
            <a:buFontTx/>
            <a:buNone/>
            <a:tabLst/>
            <a:defRPr/>
          </a:pPr>
          <a:r>
            <a:rPr lang="en-US" sz="1200"/>
            <a:t>For Fall/Spring: High</a:t>
          </a:r>
          <a:r>
            <a:rPr lang="en-US" sz="1200" baseline="0"/>
            <a:t> productivity, address bottlenecks, high fill rates</a:t>
          </a:r>
          <a:r>
            <a:rPr lang="en-US" sz="1100" baseline="0">
              <a:solidFill>
                <a:schemeClr val="dk1"/>
              </a:solidFill>
              <a:effectLst/>
              <a:latin typeface="+mn-lt"/>
              <a:ea typeface="+mn-ea"/>
              <a:cs typeface="+mn-cs"/>
            </a:rPr>
            <a:t>; </a:t>
          </a:r>
          <a:r>
            <a:rPr lang="en-US" sz="1200" baseline="0">
              <a:solidFill>
                <a:schemeClr val="dk1"/>
              </a:solidFill>
              <a:effectLst/>
              <a:latin typeface="+mn-lt"/>
              <a:ea typeface="+mn-ea"/>
              <a:cs typeface="+mn-cs"/>
            </a:rPr>
            <a:t>program completion.</a:t>
          </a:r>
          <a:endParaRPr lang="en-US" sz="14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41"/>
  <sheetViews>
    <sheetView zoomScale="110" zoomScaleNormal="110" workbookViewId="0">
      <pane ySplit="6" topLeftCell="A7" activePane="bottomLeft" state="frozen"/>
      <selection activeCell="E3" sqref="E3"/>
      <selection pane="bottomLeft" activeCell="K1" sqref="K1"/>
    </sheetView>
  </sheetViews>
  <sheetFormatPr defaultColWidth="9.140625" defaultRowHeight="15" x14ac:dyDescent="0.25"/>
  <cols>
    <col min="1" max="1" width="13.140625" style="3" bestFit="1" customWidth="1"/>
    <col min="2" max="2" width="15" style="3" bestFit="1" customWidth="1"/>
    <col min="3" max="3" width="23.140625" style="3" customWidth="1"/>
    <col min="4" max="4" width="9.85546875" style="3" customWidth="1"/>
    <col min="5" max="5" width="11.140625" style="3" customWidth="1"/>
    <col min="6" max="6" width="11.85546875" style="3" customWidth="1"/>
    <col min="7" max="7" width="9.85546875" style="3" customWidth="1"/>
    <col min="8" max="8" width="7.5703125" style="68" customWidth="1"/>
    <col min="9" max="9" width="8.140625" style="68" customWidth="1"/>
    <col min="10" max="10" width="20.42578125" style="68" bestFit="1" customWidth="1"/>
    <col min="11" max="11" width="11.5703125" style="68" bestFit="1" customWidth="1"/>
    <col min="12" max="12" width="8.42578125" style="68" customWidth="1"/>
    <col min="13" max="13" width="9.140625" style="68"/>
    <col min="14" max="14" width="15.42578125" style="68" customWidth="1"/>
    <col min="15" max="15" width="38.42578125" style="3" customWidth="1"/>
    <col min="16" max="16384" width="9.140625" style="3"/>
  </cols>
  <sheetData>
    <row r="1" spans="1:15" x14ac:dyDescent="0.25">
      <c r="A1" s="12"/>
      <c r="B1" s="12"/>
      <c r="C1" s="12"/>
      <c r="D1" s="2" t="s">
        <v>0</v>
      </c>
      <c r="E1" s="2"/>
      <c r="F1" s="2" t="s">
        <v>1</v>
      </c>
      <c r="G1" s="133" t="s">
        <v>19</v>
      </c>
      <c r="H1" s="134"/>
      <c r="I1" s="135"/>
      <c r="J1" s="73" t="s">
        <v>110</v>
      </c>
      <c r="K1" s="58" t="s">
        <v>113</v>
      </c>
      <c r="L1" s="59" t="s">
        <v>2</v>
      </c>
      <c r="M1" s="60" t="s">
        <v>3</v>
      </c>
      <c r="N1" s="74" t="s">
        <v>4</v>
      </c>
      <c r="O1" s="33" t="s">
        <v>43</v>
      </c>
    </row>
    <row r="2" spans="1:15" x14ac:dyDescent="0.25">
      <c r="A2" s="12"/>
      <c r="B2" s="12"/>
      <c r="C2" s="12"/>
      <c r="D2" s="11" t="s">
        <v>5</v>
      </c>
      <c r="E2" s="11"/>
      <c r="F2" s="92">
        <v>21</v>
      </c>
      <c r="G2" s="136" t="str">
        <f>'2021-22 Summary'!C2</f>
        <v>MUS</v>
      </c>
      <c r="H2" s="136"/>
      <c r="I2" s="136"/>
      <c r="J2" s="13">
        <f>'2021-22 Summary'!D2</f>
        <v>11.4</v>
      </c>
      <c r="K2" s="5">
        <f>SUM(K7:K24)</f>
        <v>1.1333333333333333</v>
      </c>
      <c r="L2" s="5">
        <f>SUM(L7:L24)</f>
        <v>764</v>
      </c>
      <c r="M2" s="5">
        <f>SUM(M7:M24)</f>
        <v>25.466666666666669</v>
      </c>
      <c r="N2" s="32">
        <f>L2/K2</f>
        <v>674.11764705882354</v>
      </c>
      <c r="O2" s="96" t="s">
        <v>32</v>
      </c>
    </row>
    <row r="3" spans="1:15" ht="19.5" customHeight="1" x14ac:dyDescent="0.25">
      <c r="A3" s="137"/>
      <c r="B3" s="138"/>
      <c r="C3" s="138"/>
      <c r="D3" s="138"/>
      <c r="E3" s="138"/>
      <c r="F3" s="138"/>
      <c r="G3" s="31"/>
      <c r="H3" s="131" t="s">
        <v>36</v>
      </c>
      <c r="I3" s="131"/>
      <c r="J3" s="132"/>
      <c r="K3" s="5">
        <f>'2021-22 Summary'!D2-'Summer 21'!K2-'Fall 21'!J2-'Spring 22'!I2</f>
        <v>-3.2000000000000028E-2</v>
      </c>
      <c r="L3" s="16"/>
      <c r="M3" s="17"/>
      <c r="N3" s="17"/>
      <c r="O3" s="96" t="s">
        <v>33</v>
      </c>
    </row>
    <row r="4" spans="1:15" ht="19.5" customHeight="1" x14ac:dyDescent="0.25">
      <c r="A4" s="12" t="s">
        <v>6</v>
      </c>
      <c r="B4" s="1" t="s">
        <v>59</v>
      </c>
      <c r="C4" s="31" t="s">
        <v>26</v>
      </c>
      <c r="D4" s="1"/>
      <c r="E4" s="1"/>
      <c r="F4" s="1"/>
      <c r="G4" s="1"/>
      <c r="H4" s="75"/>
      <c r="I4" s="76"/>
      <c r="J4" s="77"/>
      <c r="K4" s="63"/>
      <c r="L4" s="61"/>
      <c r="M4" s="62"/>
      <c r="N4" s="62"/>
      <c r="O4" s="96" t="s">
        <v>34</v>
      </c>
    </row>
    <row r="5" spans="1:15" ht="19.350000000000001" customHeight="1" x14ac:dyDescent="0.25">
      <c r="B5" s="106" t="s">
        <v>60</v>
      </c>
      <c r="C5" s="12"/>
      <c r="D5" s="12"/>
      <c r="E5" s="12"/>
      <c r="F5" s="12"/>
      <c r="G5" s="12"/>
      <c r="H5" s="78"/>
      <c r="I5" s="78"/>
      <c r="J5" s="78"/>
      <c r="K5" s="78"/>
      <c r="L5" s="79"/>
      <c r="M5" s="78"/>
      <c r="N5" s="80"/>
      <c r="O5" s="96" t="s">
        <v>35</v>
      </c>
    </row>
    <row r="6" spans="1:15" ht="80.45" customHeight="1" x14ac:dyDescent="0.25">
      <c r="A6" s="48" t="s">
        <v>29</v>
      </c>
      <c r="B6" s="48" t="s">
        <v>25</v>
      </c>
      <c r="C6" s="25" t="s">
        <v>22</v>
      </c>
      <c r="D6" s="25" t="s">
        <v>7</v>
      </c>
      <c r="E6" s="25" t="s">
        <v>49</v>
      </c>
      <c r="F6" s="25" t="s">
        <v>20</v>
      </c>
      <c r="G6" s="19" t="s">
        <v>24</v>
      </c>
      <c r="H6" s="25" t="s">
        <v>9</v>
      </c>
      <c r="I6" s="26" t="s">
        <v>30</v>
      </c>
      <c r="J6" s="25" t="s">
        <v>10</v>
      </c>
      <c r="K6" s="27" t="s">
        <v>17</v>
      </c>
      <c r="L6" s="28" t="s">
        <v>11</v>
      </c>
      <c r="M6" s="29" t="s">
        <v>12</v>
      </c>
      <c r="N6" s="8" t="s">
        <v>4</v>
      </c>
      <c r="O6" s="90" t="s">
        <v>13</v>
      </c>
    </row>
    <row r="7" spans="1:15" ht="15.75" customHeight="1" x14ac:dyDescent="0.25">
      <c r="A7" s="103" t="s">
        <v>55</v>
      </c>
      <c r="B7" s="103">
        <v>5</v>
      </c>
      <c r="C7" s="50" t="s">
        <v>58</v>
      </c>
      <c r="D7" s="50">
        <v>100</v>
      </c>
      <c r="E7" s="34">
        <v>116</v>
      </c>
      <c r="F7" s="34">
        <v>100</v>
      </c>
      <c r="G7" s="50">
        <v>1</v>
      </c>
      <c r="H7" s="65">
        <f t="shared" ref="H7:H9" si="0">F7*G7</f>
        <v>100</v>
      </c>
      <c r="I7" s="105">
        <v>3</v>
      </c>
      <c r="J7" s="105">
        <v>6</v>
      </c>
      <c r="K7" s="64">
        <f t="shared" ref="K7" si="1">J7*G7/15</f>
        <v>0.4</v>
      </c>
      <c r="L7" s="65">
        <f>H7*I7</f>
        <v>300</v>
      </c>
      <c r="M7" s="66">
        <f>L7/30</f>
        <v>10</v>
      </c>
      <c r="N7" s="64">
        <f t="shared" ref="N7" si="2">L7/K7</f>
        <v>750</v>
      </c>
      <c r="O7" s="45" t="s">
        <v>94</v>
      </c>
    </row>
    <row r="8" spans="1:15" ht="15.75" customHeight="1" x14ac:dyDescent="0.25">
      <c r="A8" s="103" t="s">
        <v>55</v>
      </c>
      <c r="B8" s="103">
        <v>13</v>
      </c>
      <c r="C8" s="40" t="s">
        <v>57</v>
      </c>
      <c r="D8" s="50">
        <v>100</v>
      </c>
      <c r="E8" s="34" t="s">
        <v>73</v>
      </c>
      <c r="F8" s="34">
        <v>100</v>
      </c>
      <c r="G8" s="50">
        <v>1</v>
      </c>
      <c r="H8" s="65">
        <f t="shared" si="0"/>
        <v>100</v>
      </c>
      <c r="I8" s="105">
        <v>3</v>
      </c>
      <c r="J8" s="105">
        <v>6</v>
      </c>
      <c r="K8" s="64">
        <f t="shared" ref="K8:K24" si="3">J8*G8/15</f>
        <v>0.4</v>
      </c>
      <c r="L8" s="65">
        <f t="shared" ref="L8:L24" si="4">H8*I8</f>
        <v>300</v>
      </c>
      <c r="M8" s="66">
        <f t="shared" ref="M8:M24" si="5">L8/30</f>
        <v>10</v>
      </c>
      <c r="N8" s="64">
        <f t="shared" ref="N8:N24" si="6">L8/K8</f>
        <v>750</v>
      </c>
      <c r="O8" s="45" t="s">
        <v>91</v>
      </c>
    </row>
    <row r="9" spans="1:15" ht="15.75" customHeight="1" x14ac:dyDescent="0.25">
      <c r="A9" s="104" t="s">
        <v>56</v>
      </c>
      <c r="B9" s="103">
        <v>6</v>
      </c>
      <c r="C9" s="54" t="s">
        <v>35</v>
      </c>
      <c r="D9" s="104">
        <v>20</v>
      </c>
      <c r="E9" s="104">
        <v>16</v>
      </c>
      <c r="F9" s="54">
        <v>16</v>
      </c>
      <c r="G9" s="104">
        <v>1</v>
      </c>
      <c r="H9" s="65">
        <f t="shared" si="0"/>
        <v>16</v>
      </c>
      <c r="I9" s="105">
        <v>2</v>
      </c>
      <c r="J9" s="105">
        <v>2</v>
      </c>
      <c r="K9" s="64">
        <f t="shared" si="3"/>
        <v>0.13333333333333333</v>
      </c>
      <c r="L9" s="65">
        <f t="shared" si="4"/>
        <v>32</v>
      </c>
      <c r="M9" s="66">
        <f t="shared" si="5"/>
        <v>1.0666666666666667</v>
      </c>
      <c r="N9" s="64">
        <f t="shared" si="6"/>
        <v>240</v>
      </c>
      <c r="O9" s="45" t="s">
        <v>91</v>
      </c>
    </row>
    <row r="10" spans="1:15" ht="15.75" customHeight="1" x14ac:dyDescent="0.25">
      <c r="A10" s="104" t="s">
        <v>55</v>
      </c>
      <c r="B10" s="104">
        <v>4</v>
      </c>
      <c r="C10" s="54" t="s">
        <v>34</v>
      </c>
      <c r="D10" s="50">
        <v>44</v>
      </c>
      <c r="E10" s="34" t="s">
        <v>73</v>
      </c>
      <c r="F10" s="34">
        <v>44</v>
      </c>
      <c r="G10" s="54">
        <v>1</v>
      </c>
      <c r="H10" s="65">
        <f t="shared" ref="H10:H24" si="7">F10*G10</f>
        <v>44</v>
      </c>
      <c r="I10" s="105">
        <v>3</v>
      </c>
      <c r="J10" s="105">
        <v>3</v>
      </c>
      <c r="K10" s="64">
        <f t="shared" si="3"/>
        <v>0.2</v>
      </c>
      <c r="L10" s="65">
        <f t="shared" si="4"/>
        <v>132</v>
      </c>
      <c r="M10" s="66">
        <f t="shared" si="5"/>
        <v>4.4000000000000004</v>
      </c>
      <c r="N10" s="64">
        <f t="shared" si="6"/>
        <v>660</v>
      </c>
      <c r="O10" s="45" t="s">
        <v>91</v>
      </c>
    </row>
    <row r="11" spans="1:15" ht="15.75" customHeight="1" x14ac:dyDescent="0.25">
      <c r="A11" s="54"/>
      <c r="B11" s="54"/>
      <c r="C11" s="54"/>
      <c r="D11" s="54"/>
      <c r="E11" s="54"/>
      <c r="F11" s="54"/>
      <c r="G11" s="54"/>
      <c r="H11" s="65">
        <f t="shared" si="7"/>
        <v>0</v>
      </c>
      <c r="I11" s="82"/>
      <c r="J11" s="82"/>
      <c r="K11" s="64">
        <f t="shared" si="3"/>
        <v>0</v>
      </c>
      <c r="L11" s="65">
        <f t="shared" si="4"/>
        <v>0</v>
      </c>
      <c r="M11" s="66">
        <f t="shared" si="5"/>
        <v>0</v>
      </c>
      <c r="N11" s="64" t="e">
        <f t="shared" si="6"/>
        <v>#DIV/0!</v>
      </c>
      <c r="O11" s="45"/>
    </row>
    <row r="12" spans="1:15" ht="15.75" customHeight="1" x14ac:dyDescent="0.25">
      <c r="A12" s="54"/>
      <c r="B12" s="54"/>
      <c r="C12" s="54"/>
      <c r="D12" s="54"/>
      <c r="E12" s="54"/>
      <c r="F12" s="54"/>
      <c r="G12" s="54"/>
      <c r="H12" s="65">
        <f t="shared" si="7"/>
        <v>0</v>
      </c>
      <c r="I12" s="82"/>
      <c r="J12" s="82"/>
      <c r="K12" s="64">
        <f t="shared" si="3"/>
        <v>0</v>
      </c>
      <c r="L12" s="65">
        <f t="shared" si="4"/>
        <v>0</v>
      </c>
      <c r="M12" s="66">
        <f t="shared" si="5"/>
        <v>0</v>
      </c>
      <c r="N12" s="64" t="e">
        <f t="shared" si="6"/>
        <v>#DIV/0!</v>
      </c>
      <c r="O12" s="45"/>
    </row>
    <row r="13" spans="1:15" ht="15.75" customHeight="1" x14ac:dyDescent="0.25">
      <c r="A13" s="54"/>
      <c r="B13" s="54"/>
      <c r="C13" s="54"/>
      <c r="D13" s="54"/>
      <c r="E13" s="54"/>
      <c r="F13" s="54"/>
      <c r="G13" s="54"/>
      <c r="H13" s="65">
        <f t="shared" si="7"/>
        <v>0</v>
      </c>
      <c r="I13" s="82"/>
      <c r="J13" s="82"/>
      <c r="K13" s="64">
        <f t="shared" si="3"/>
        <v>0</v>
      </c>
      <c r="L13" s="65">
        <f t="shared" si="4"/>
        <v>0</v>
      </c>
      <c r="M13" s="66">
        <f t="shared" si="5"/>
        <v>0</v>
      </c>
      <c r="N13" s="64" t="e">
        <f t="shared" si="6"/>
        <v>#DIV/0!</v>
      </c>
      <c r="O13" s="45"/>
    </row>
    <row r="14" spans="1:15" ht="15.75" customHeight="1" x14ac:dyDescent="0.25">
      <c r="A14" s="54"/>
      <c r="B14" s="54"/>
      <c r="C14" s="54"/>
      <c r="D14" s="54"/>
      <c r="E14" s="54"/>
      <c r="F14" s="54"/>
      <c r="G14" s="54"/>
      <c r="H14" s="65">
        <f t="shared" si="7"/>
        <v>0</v>
      </c>
      <c r="I14" s="82"/>
      <c r="J14" s="82"/>
      <c r="K14" s="64">
        <f t="shared" si="3"/>
        <v>0</v>
      </c>
      <c r="L14" s="65">
        <f t="shared" si="4"/>
        <v>0</v>
      </c>
      <c r="M14" s="66">
        <f t="shared" si="5"/>
        <v>0</v>
      </c>
      <c r="N14" s="64" t="e">
        <f t="shared" si="6"/>
        <v>#DIV/0!</v>
      </c>
      <c r="O14" s="45"/>
    </row>
    <row r="15" spans="1:15" ht="15.75" customHeight="1" x14ac:dyDescent="0.25">
      <c r="A15" s="54"/>
      <c r="B15" s="54"/>
      <c r="C15" s="54"/>
      <c r="D15" s="54"/>
      <c r="E15" s="54"/>
      <c r="F15" s="54"/>
      <c r="G15" s="54"/>
      <c r="H15" s="65">
        <f t="shared" si="7"/>
        <v>0</v>
      </c>
      <c r="I15" s="82"/>
      <c r="J15" s="82"/>
      <c r="K15" s="64">
        <f t="shared" si="3"/>
        <v>0</v>
      </c>
      <c r="L15" s="65">
        <f t="shared" si="4"/>
        <v>0</v>
      </c>
      <c r="M15" s="66">
        <f t="shared" si="5"/>
        <v>0</v>
      </c>
      <c r="N15" s="64" t="e">
        <f t="shared" si="6"/>
        <v>#DIV/0!</v>
      </c>
      <c r="O15" s="45"/>
    </row>
    <row r="16" spans="1:15" ht="15.75" customHeight="1" x14ac:dyDescent="0.25">
      <c r="A16" s="54"/>
      <c r="B16" s="54"/>
      <c r="C16" s="54"/>
      <c r="D16" s="54"/>
      <c r="E16" s="54"/>
      <c r="F16" s="54"/>
      <c r="G16" s="54"/>
      <c r="H16" s="65">
        <f t="shared" si="7"/>
        <v>0</v>
      </c>
      <c r="I16" s="82"/>
      <c r="J16" s="82"/>
      <c r="K16" s="64">
        <f t="shared" si="3"/>
        <v>0</v>
      </c>
      <c r="L16" s="65">
        <f t="shared" si="4"/>
        <v>0</v>
      </c>
      <c r="M16" s="66">
        <f t="shared" si="5"/>
        <v>0</v>
      </c>
      <c r="N16" s="64" t="e">
        <f t="shared" si="6"/>
        <v>#DIV/0!</v>
      </c>
      <c r="O16" s="45"/>
    </row>
    <row r="17" spans="1:15" ht="15.75" customHeight="1" x14ac:dyDescent="0.25">
      <c r="A17" s="54"/>
      <c r="B17" s="54"/>
      <c r="C17" s="54"/>
      <c r="D17" s="54"/>
      <c r="E17" s="54"/>
      <c r="F17" s="54"/>
      <c r="G17" s="54"/>
      <c r="H17" s="65">
        <f t="shared" si="7"/>
        <v>0</v>
      </c>
      <c r="I17" s="82"/>
      <c r="J17" s="82"/>
      <c r="K17" s="64">
        <f t="shared" si="3"/>
        <v>0</v>
      </c>
      <c r="L17" s="65">
        <f t="shared" si="4"/>
        <v>0</v>
      </c>
      <c r="M17" s="66">
        <f t="shared" si="5"/>
        <v>0</v>
      </c>
      <c r="N17" s="64" t="e">
        <f t="shared" si="6"/>
        <v>#DIV/0!</v>
      </c>
      <c r="O17" s="45"/>
    </row>
    <row r="18" spans="1:15" ht="15.75" customHeight="1" x14ac:dyDescent="0.25">
      <c r="A18" s="54"/>
      <c r="B18" s="54"/>
      <c r="C18" s="54"/>
      <c r="D18" s="54"/>
      <c r="E18" s="54"/>
      <c r="F18" s="54"/>
      <c r="G18" s="54"/>
      <c r="H18" s="65">
        <f t="shared" si="7"/>
        <v>0</v>
      </c>
      <c r="I18" s="82"/>
      <c r="J18" s="82"/>
      <c r="K18" s="64">
        <f t="shared" si="3"/>
        <v>0</v>
      </c>
      <c r="L18" s="65">
        <f t="shared" si="4"/>
        <v>0</v>
      </c>
      <c r="M18" s="66">
        <f t="shared" si="5"/>
        <v>0</v>
      </c>
      <c r="N18" s="64" t="e">
        <f t="shared" si="6"/>
        <v>#DIV/0!</v>
      </c>
      <c r="O18" s="45"/>
    </row>
    <row r="19" spans="1:15" ht="15.75" customHeight="1" x14ac:dyDescent="0.25">
      <c r="A19" s="54"/>
      <c r="B19" s="54"/>
      <c r="C19" s="54"/>
      <c r="D19" s="54"/>
      <c r="E19" s="54"/>
      <c r="F19" s="54"/>
      <c r="G19" s="54"/>
      <c r="H19" s="65">
        <f t="shared" si="7"/>
        <v>0</v>
      </c>
      <c r="I19" s="82"/>
      <c r="J19" s="82"/>
      <c r="K19" s="64">
        <f t="shared" si="3"/>
        <v>0</v>
      </c>
      <c r="L19" s="65">
        <f t="shared" si="4"/>
        <v>0</v>
      </c>
      <c r="M19" s="66">
        <f t="shared" si="5"/>
        <v>0</v>
      </c>
      <c r="N19" s="64" t="e">
        <f t="shared" si="6"/>
        <v>#DIV/0!</v>
      </c>
      <c r="O19" s="45"/>
    </row>
    <row r="20" spans="1:15" ht="15.75" customHeight="1" x14ac:dyDescent="0.25">
      <c r="A20" s="54"/>
      <c r="B20" s="54"/>
      <c r="C20" s="54"/>
      <c r="D20" s="54"/>
      <c r="E20" s="54"/>
      <c r="F20" s="54"/>
      <c r="G20" s="54"/>
      <c r="H20" s="65">
        <f t="shared" si="7"/>
        <v>0</v>
      </c>
      <c r="I20" s="82"/>
      <c r="J20" s="82"/>
      <c r="K20" s="64">
        <f t="shared" si="3"/>
        <v>0</v>
      </c>
      <c r="L20" s="65">
        <f t="shared" si="4"/>
        <v>0</v>
      </c>
      <c r="M20" s="66">
        <f t="shared" si="5"/>
        <v>0</v>
      </c>
      <c r="N20" s="64" t="e">
        <f t="shared" si="6"/>
        <v>#DIV/0!</v>
      </c>
      <c r="O20" s="45"/>
    </row>
    <row r="21" spans="1:15" ht="15.75" customHeight="1" x14ac:dyDescent="0.25">
      <c r="A21" s="54"/>
      <c r="B21" s="54"/>
      <c r="C21" s="54"/>
      <c r="D21" s="54"/>
      <c r="E21" s="54"/>
      <c r="F21" s="54"/>
      <c r="G21" s="54"/>
      <c r="H21" s="65">
        <f t="shared" si="7"/>
        <v>0</v>
      </c>
      <c r="I21" s="82"/>
      <c r="J21" s="82"/>
      <c r="K21" s="64">
        <f t="shared" si="3"/>
        <v>0</v>
      </c>
      <c r="L21" s="65">
        <f t="shared" si="4"/>
        <v>0</v>
      </c>
      <c r="M21" s="66">
        <f t="shared" si="5"/>
        <v>0</v>
      </c>
      <c r="N21" s="64" t="e">
        <f t="shared" si="6"/>
        <v>#DIV/0!</v>
      </c>
      <c r="O21" s="45"/>
    </row>
    <row r="22" spans="1:15" ht="15.75" customHeight="1" x14ac:dyDescent="0.25">
      <c r="A22" s="54"/>
      <c r="B22" s="54"/>
      <c r="C22" s="54"/>
      <c r="D22" s="54"/>
      <c r="E22" s="54"/>
      <c r="F22" s="54"/>
      <c r="G22" s="54"/>
      <c r="H22" s="65">
        <f t="shared" si="7"/>
        <v>0</v>
      </c>
      <c r="I22" s="82"/>
      <c r="J22" s="82"/>
      <c r="K22" s="64">
        <f t="shared" si="3"/>
        <v>0</v>
      </c>
      <c r="L22" s="65">
        <f t="shared" si="4"/>
        <v>0</v>
      </c>
      <c r="M22" s="66">
        <f t="shared" si="5"/>
        <v>0</v>
      </c>
      <c r="N22" s="64" t="e">
        <f t="shared" si="6"/>
        <v>#DIV/0!</v>
      </c>
      <c r="O22" s="45"/>
    </row>
    <row r="23" spans="1:15" ht="15.75" customHeight="1" x14ac:dyDescent="0.25">
      <c r="A23" s="54"/>
      <c r="B23" s="54"/>
      <c r="C23" s="54"/>
      <c r="D23" s="54"/>
      <c r="E23" s="54"/>
      <c r="F23" s="54"/>
      <c r="G23" s="54"/>
      <c r="H23" s="65">
        <f t="shared" si="7"/>
        <v>0</v>
      </c>
      <c r="I23" s="82"/>
      <c r="J23" s="82"/>
      <c r="K23" s="64">
        <f t="shared" si="3"/>
        <v>0</v>
      </c>
      <c r="L23" s="65">
        <f t="shared" si="4"/>
        <v>0</v>
      </c>
      <c r="M23" s="66">
        <f t="shared" si="5"/>
        <v>0</v>
      </c>
      <c r="N23" s="64" t="e">
        <f t="shared" si="6"/>
        <v>#DIV/0!</v>
      </c>
      <c r="O23" s="45"/>
    </row>
    <row r="24" spans="1:15" ht="15.75" customHeight="1" x14ac:dyDescent="0.25">
      <c r="A24" s="55"/>
      <c r="B24" s="55"/>
      <c r="C24" s="55"/>
      <c r="D24" s="55"/>
      <c r="E24" s="55"/>
      <c r="F24" s="55"/>
      <c r="G24" s="55"/>
      <c r="H24" s="65">
        <f t="shared" si="7"/>
        <v>0</v>
      </c>
      <c r="I24" s="83"/>
      <c r="J24" s="83"/>
      <c r="K24" s="64">
        <f t="shared" si="3"/>
        <v>0</v>
      </c>
      <c r="L24" s="65">
        <f t="shared" si="4"/>
        <v>0</v>
      </c>
      <c r="M24" s="66">
        <f t="shared" si="5"/>
        <v>0</v>
      </c>
      <c r="N24" s="64" t="e">
        <f t="shared" si="6"/>
        <v>#DIV/0!</v>
      </c>
      <c r="O24" s="45"/>
    </row>
    <row r="25" spans="1:15" ht="18.75" customHeight="1" x14ac:dyDescent="0.25">
      <c r="A25" s="122" t="s">
        <v>14</v>
      </c>
      <c r="B25" s="123"/>
      <c r="C25" s="123"/>
      <c r="D25" s="123"/>
      <c r="E25" s="123"/>
      <c r="F25" s="123"/>
      <c r="G25" s="123"/>
      <c r="H25" s="123"/>
      <c r="I25" s="123"/>
      <c r="J25" s="123"/>
      <c r="K25" s="123"/>
      <c r="L25" s="123"/>
      <c r="M25" s="123"/>
      <c r="N25" s="123"/>
      <c r="O25" s="124"/>
    </row>
    <row r="26" spans="1:15" ht="88.5" customHeight="1" x14ac:dyDescent="0.25">
      <c r="A26" s="125" t="s">
        <v>102</v>
      </c>
      <c r="B26" s="126"/>
      <c r="C26" s="126"/>
      <c r="D26" s="126"/>
      <c r="E26" s="126"/>
      <c r="F26" s="126"/>
      <c r="G26" s="126"/>
      <c r="H26" s="126"/>
      <c r="I26" s="126"/>
      <c r="J26" s="126"/>
      <c r="K26" s="126"/>
      <c r="L26" s="126"/>
      <c r="M26" s="126"/>
      <c r="N26" s="126"/>
      <c r="O26" s="127"/>
    </row>
    <row r="27" spans="1:15" x14ac:dyDescent="0.25">
      <c r="A27" s="128"/>
      <c r="B27" s="129"/>
      <c r="C27" s="129"/>
      <c r="D27" s="129"/>
      <c r="E27" s="129"/>
      <c r="F27" s="129"/>
      <c r="G27" s="129"/>
      <c r="H27" s="129"/>
      <c r="I27" s="129"/>
      <c r="J27" s="129"/>
      <c r="K27" s="129"/>
      <c r="L27" s="129"/>
      <c r="M27" s="129"/>
      <c r="N27" s="129"/>
      <c r="O27" s="130"/>
    </row>
    <row r="28" spans="1:15" x14ac:dyDescent="0.25">
      <c r="A28" s="46"/>
      <c r="B28" s="46"/>
      <c r="C28" s="46"/>
      <c r="D28" s="46"/>
      <c r="E28" s="46"/>
      <c r="F28" s="46"/>
      <c r="G28" s="46"/>
      <c r="H28" s="84"/>
      <c r="I28" s="84"/>
      <c r="J28" s="84"/>
      <c r="K28" s="84"/>
      <c r="L28" s="84"/>
      <c r="M28" s="84"/>
      <c r="N28" s="84"/>
      <c r="O28" s="46"/>
    </row>
    <row r="29" spans="1:15" x14ac:dyDescent="0.25">
      <c r="A29" s="94" t="s">
        <v>31</v>
      </c>
      <c r="B29"/>
      <c r="C29"/>
      <c r="D29"/>
      <c r="E29"/>
      <c r="F29"/>
      <c r="G29"/>
      <c r="H29" s="67"/>
      <c r="I29" s="67"/>
      <c r="J29" s="67"/>
      <c r="K29" s="67"/>
      <c r="L29" s="67"/>
      <c r="M29" s="67"/>
      <c r="N29" s="67"/>
      <c r="O29" s="31"/>
    </row>
    <row r="30" spans="1:15" x14ac:dyDescent="0.25">
      <c r="A30"/>
      <c r="B30"/>
      <c r="C30"/>
      <c r="D30"/>
      <c r="E30"/>
      <c r="F30"/>
      <c r="G30"/>
      <c r="H30" s="67"/>
      <c r="I30" s="67"/>
      <c r="J30" s="67"/>
      <c r="K30" s="67"/>
      <c r="L30" s="67"/>
      <c r="M30" s="67"/>
      <c r="N30" s="67"/>
    </row>
    <row r="31" spans="1:15" ht="30" customHeight="1" x14ac:dyDescent="0.25">
      <c r="A31"/>
      <c r="B31"/>
      <c r="C31"/>
      <c r="D31"/>
      <c r="E31"/>
      <c r="F31"/>
      <c r="G31"/>
      <c r="H31" s="67"/>
      <c r="I31" s="67"/>
      <c r="J31" s="67"/>
      <c r="K31" s="67"/>
      <c r="L31" s="67"/>
      <c r="M31" s="67"/>
      <c r="N31" s="67"/>
    </row>
    <row r="32" spans="1:15" x14ac:dyDescent="0.25">
      <c r="A32"/>
      <c r="B32"/>
      <c r="C32"/>
      <c r="D32"/>
      <c r="E32"/>
      <c r="F32"/>
      <c r="G32"/>
      <c r="H32" s="67"/>
      <c r="I32" s="67"/>
      <c r="J32" s="67"/>
      <c r="K32" s="67"/>
      <c r="L32" s="67"/>
      <c r="M32" s="67"/>
      <c r="N32" s="67"/>
    </row>
    <row r="33" spans="1:14" ht="32.25" customHeight="1" x14ac:dyDescent="0.25">
      <c r="A33"/>
      <c r="B33"/>
      <c r="C33"/>
      <c r="D33"/>
      <c r="E33"/>
      <c r="F33"/>
      <c r="G33"/>
      <c r="H33" s="67"/>
      <c r="I33" s="67"/>
      <c r="J33" s="67"/>
      <c r="K33" s="67"/>
      <c r="L33" s="67"/>
      <c r="M33" s="67"/>
      <c r="N33" s="67"/>
    </row>
    <row r="34" spans="1:14" x14ac:dyDescent="0.25">
      <c r="A34"/>
      <c r="B34"/>
      <c r="C34"/>
      <c r="D34"/>
      <c r="E34"/>
      <c r="F34"/>
      <c r="G34"/>
      <c r="H34" s="67"/>
      <c r="I34" s="67"/>
      <c r="J34" s="67"/>
      <c r="K34" s="67"/>
      <c r="L34" s="67"/>
      <c r="M34" s="67"/>
      <c r="N34" s="67"/>
    </row>
    <row r="35" spans="1:14" x14ac:dyDescent="0.25">
      <c r="A35"/>
      <c r="B35"/>
      <c r="C35"/>
      <c r="D35"/>
      <c r="E35"/>
      <c r="F35"/>
      <c r="G35"/>
      <c r="H35" s="67"/>
      <c r="I35" s="67"/>
      <c r="J35" s="67"/>
      <c r="K35" s="67"/>
      <c r="L35" s="67"/>
      <c r="M35" s="67"/>
      <c r="N35" s="67"/>
    </row>
    <row r="36" spans="1:14" x14ac:dyDescent="0.25">
      <c r="A36"/>
      <c r="B36"/>
      <c r="C36"/>
      <c r="D36"/>
      <c r="E36"/>
      <c r="F36"/>
      <c r="G36"/>
      <c r="H36" s="67"/>
      <c r="I36" s="67"/>
      <c r="J36" s="67"/>
      <c r="K36" s="67"/>
      <c r="L36" s="67"/>
      <c r="M36" s="67"/>
      <c r="N36" s="67"/>
    </row>
    <row r="37" spans="1:14" x14ac:dyDescent="0.25">
      <c r="A37"/>
      <c r="B37"/>
      <c r="C37"/>
      <c r="D37"/>
      <c r="E37"/>
      <c r="F37"/>
      <c r="G37"/>
      <c r="H37" s="67"/>
      <c r="I37" s="67"/>
      <c r="J37" s="67"/>
      <c r="K37" s="67"/>
      <c r="L37" s="67"/>
      <c r="M37" s="67"/>
      <c r="N37" s="67"/>
    </row>
    <row r="38" spans="1:14" x14ac:dyDescent="0.25">
      <c r="A38"/>
      <c r="B38"/>
      <c r="C38"/>
      <c r="D38"/>
      <c r="E38"/>
      <c r="F38"/>
      <c r="G38"/>
      <c r="H38" s="67"/>
      <c r="I38" s="67"/>
      <c r="J38" s="67"/>
      <c r="K38" s="67"/>
      <c r="L38" s="67"/>
      <c r="M38" s="67"/>
      <c r="N38" s="67"/>
    </row>
    <row r="39" spans="1:14" x14ac:dyDescent="0.25">
      <c r="A39"/>
      <c r="B39"/>
      <c r="C39"/>
      <c r="D39"/>
      <c r="E39"/>
      <c r="F39"/>
      <c r="G39"/>
      <c r="H39" s="67"/>
      <c r="I39" s="67"/>
      <c r="J39" s="67"/>
      <c r="K39" s="67"/>
      <c r="L39" s="67"/>
      <c r="M39" s="67"/>
      <c r="N39" s="67"/>
    </row>
    <row r="40" spans="1:14" x14ac:dyDescent="0.25">
      <c r="A40"/>
      <c r="B40"/>
      <c r="C40"/>
      <c r="D40"/>
      <c r="E40"/>
      <c r="F40"/>
      <c r="G40"/>
      <c r="H40" s="67"/>
      <c r="I40" s="67"/>
      <c r="J40" s="67"/>
      <c r="K40" s="67"/>
      <c r="L40" s="67"/>
      <c r="M40" s="67"/>
      <c r="N40" s="67"/>
    </row>
    <row r="41" spans="1:14" x14ac:dyDescent="0.25">
      <c r="A41"/>
      <c r="B41"/>
      <c r="C41"/>
      <c r="D41"/>
      <c r="E41"/>
      <c r="F41"/>
      <c r="G41"/>
      <c r="H41" s="67"/>
      <c r="I41" s="67"/>
      <c r="J41" s="67"/>
      <c r="K41" s="67"/>
      <c r="L41" s="67"/>
      <c r="M41" s="67"/>
      <c r="N41" s="67"/>
    </row>
  </sheetData>
  <sheetProtection formatCells="0" insertRows="0" deleteRows="0"/>
  <mergeCells count="6">
    <mergeCell ref="A25:O25"/>
    <mergeCell ref="A26:O27"/>
    <mergeCell ref="H3:J3"/>
    <mergeCell ref="G1:I1"/>
    <mergeCell ref="G2:I2"/>
    <mergeCell ref="A3:F3"/>
  </mergeCells>
  <dataValidations count="1">
    <dataValidation type="list" errorStyle="warning" allowBlank="1" showInputMessage="1" showErrorMessage="1" errorTitle="Check Session" error="Please select session from list. If different dates are desired, please discuss with dean." promptTitle="Select Perferred Session" prompt="Click on arrow to select perferred summer session." sqref="C7:C24" xr:uid="{00000000-0002-0000-0000-000000000000}">
      <formula1>$O$2:$O$5</formula1>
    </dataValidation>
  </dataValidations>
  <pageMargins left="0.2" right="0.2" top="0.4" bottom="0.5" header="0.3" footer="0.32"/>
  <pageSetup scale="67" fitToHeight="0" orientation="landscape" r:id="rId1"/>
  <headerFooter>
    <oddFooter>&amp;C&amp;"-,Bold"&amp;16&amp;A&amp;R&amp;9&amp;P of &amp;N</oddFooter>
  </headerFooter>
  <customProperties>
    <customPr name="LastActive"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O157"/>
  <sheetViews>
    <sheetView zoomScale="135" zoomScaleNormal="135" workbookViewId="0">
      <pane ySplit="6" topLeftCell="A7" activePane="bottomLeft" state="frozen"/>
      <selection activeCell="E3" sqref="E3"/>
      <selection pane="bottomLeft" activeCell="J1" sqref="J1"/>
    </sheetView>
  </sheetViews>
  <sheetFormatPr defaultColWidth="9.140625" defaultRowHeight="15" x14ac:dyDescent="0.25"/>
  <cols>
    <col min="1" max="1" width="10.140625" style="3" customWidth="1"/>
    <col min="2" max="2" width="18.42578125" style="3" customWidth="1"/>
    <col min="3" max="3" width="9.85546875" style="3" customWidth="1"/>
    <col min="4" max="4" width="11.42578125" style="3" customWidth="1"/>
    <col min="5" max="5" width="11.85546875" style="3" customWidth="1"/>
    <col min="6" max="6" width="9.85546875" style="3" customWidth="1"/>
    <col min="7" max="7" width="7.5703125" style="72" customWidth="1"/>
    <col min="8" max="8" width="8.140625" style="3" customWidth="1"/>
    <col min="9" max="9" width="21" style="3" bestFit="1" customWidth="1"/>
    <col min="10" max="10" width="11" style="68" bestFit="1" customWidth="1"/>
    <col min="11" max="11" width="8.42578125" style="68" customWidth="1"/>
    <col min="12" max="12" width="9.140625" style="68"/>
    <col min="13" max="13" width="15.42578125" style="68" customWidth="1"/>
    <col min="14" max="14" width="38.5703125" style="3" customWidth="1"/>
    <col min="15" max="16384" width="9.140625" style="3"/>
  </cols>
  <sheetData>
    <row r="1" spans="1:15" x14ac:dyDescent="0.25">
      <c r="A1" s="12"/>
      <c r="B1" s="12"/>
      <c r="C1" s="2" t="s">
        <v>0</v>
      </c>
      <c r="D1" s="2"/>
      <c r="E1" s="2" t="s">
        <v>1</v>
      </c>
      <c r="F1" s="133" t="s">
        <v>19</v>
      </c>
      <c r="G1" s="134"/>
      <c r="H1" s="135"/>
      <c r="I1" s="2" t="s">
        <v>110</v>
      </c>
      <c r="J1" s="58" t="s">
        <v>114</v>
      </c>
      <c r="K1" s="59" t="s">
        <v>2</v>
      </c>
      <c r="L1" s="60" t="s">
        <v>3</v>
      </c>
      <c r="M1" s="58" t="s">
        <v>4</v>
      </c>
    </row>
    <row r="2" spans="1:15" x14ac:dyDescent="0.25">
      <c r="A2" s="12"/>
      <c r="B2" s="12"/>
      <c r="C2" s="11" t="s">
        <v>15</v>
      </c>
      <c r="D2" s="11"/>
      <c r="E2" s="92">
        <v>21</v>
      </c>
      <c r="F2" s="139" t="str">
        <f>'2021-22 Summary'!C2</f>
        <v>MUS</v>
      </c>
      <c r="G2" s="139"/>
      <c r="H2" s="139"/>
      <c r="I2" s="13">
        <f>'2021-22 Summary'!D2</f>
        <v>11.4</v>
      </c>
      <c r="J2" s="5">
        <f>SUM(J7:J31)</f>
        <v>5.1493333333333338</v>
      </c>
      <c r="K2" s="6">
        <f>SUM(K7:K31)</f>
        <v>2416.0500000000002</v>
      </c>
      <c r="L2" s="7">
        <f>SUM(L7:L31)</f>
        <v>80.534999999999997</v>
      </c>
      <c r="M2" s="7">
        <f>K2/J2</f>
        <v>469.19665976178146</v>
      </c>
    </row>
    <row r="3" spans="1:15" ht="19.5" customHeight="1" x14ac:dyDescent="0.25">
      <c r="A3" s="137"/>
      <c r="B3" s="138"/>
      <c r="C3" s="138"/>
      <c r="D3" s="138"/>
      <c r="E3" s="138"/>
      <c r="F3" s="31"/>
      <c r="G3" s="131" t="s">
        <v>36</v>
      </c>
      <c r="H3" s="131"/>
      <c r="I3" s="132"/>
      <c r="J3" s="5">
        <f>'2021-22 Summary'!D2-'Summer 21'!K2-'Fall 21'!J2-'Spring 22'!I2</f>
        <v>-3.2000000000000028E-2</v>
      </c>
      <c r="K3" s="61"/>
      <c r="L3" s="62"/>
      <c r="M3" s="62"/>
    </row>
    <row r="4" spans="1:15" ht="19.5" customHeight="1" x14ac:dyDescent="0.25">
      <c r="A4" s="12" t="s">
        <v>6</v>
      </c>
      <c r="B4" s="1" t="s">
        <v>74</v>
      </c>
      <c r="C4" s="31" t="s">
        <v>26</v>
      </c>
      <c r="D4" s="31"/>
      <c r="E4" s="1"/>
      <c r="F4" s="1"/>
      <c r="G4" s="69"/>
      <c r="H4" s="24"/>
      <c r="I4" s="18"/>
      <c r="J4" s="63"/>
      <c r="K4" s="61"/>
      <c r="L4" s="62"/>
      <c r="M4" s="62"/>
      <c r="N4" s="3" t="s">
        <v>79</v>
      </c>
    </row>
    <row r="5" spans="1:15" ht="19.5" customHeight="1" x14ac:dyDescent="0.25">
      <c r="A5" s="12"/>
      <c r="B5" s="1"/>
      <c r="C5" s="31"/>
      <c r="D5" s="31"/>
      <c r="E5" s="1"/>
      <c r="F5" s="1"/>
      <c r="G5" s="69"/>
      <c r="H5" s="24"/>
      <c r="I5" s="18"/>
      <c r="J5" s="63"/>
      <c r="K5" s="61"/>
      <c r="L5" s="62"/>
      <c r="M5" s="62"/>
    </row>
    <row r="6" spans="1:15" ht="78.599999999999994" customHeight="1" x14ac:dyDescent="0.25">
      <c r="A6" s="48" t="s">
        <v>29</v>
      </c>
      <c r="B6" s="48" t="s">
        <v>27</v>
      </c>
      <c r="C6" s="25" t="s">
        <v>7</v>
      </c>
      <c r="D6" s="25" t="s">
        <v>48</v>
      </c>
      <c r="E6" s="25" t="s">
        <v>20</v>
      </c>
      <c r="F6" s="19" t="s">
        <v>24</v>
      </c>
      <c r="G6" s="25" t="s">
        <v>9</v>
      </c>
      <c r="H6" s="26" t="s">
        <v>18</v>
      </c>
      <c r="I6" s="25" t="s">
        <v>10</v>
      </c>
      <c r="J6" s="27" t="s">
        <v>17</v>
      </c>
      <c r="K6" s="28" t="s">
        <v>11</v>
      </c>
      <c r="L6" s="29" t="s">
        <v>12</v>
      </c>
      <c r="M6" s="8" t="s">
        <v>4</v>
      </c>
      <c r="N6" s="91" t="s">
        <v>13</v>
      </c>
      <c r="O6" s="57"/>
    </row>
    <row r="7" spans="1:15" ht="15.75" customHeight="1" x14ac:dyDescent="0.25">
      <c r="A7" s="107" t="s">
        <v>55</v>
      </c>
      <c r="B7" s="107">
        <v>1</v>
      </c>
      <c r="C7" s="107">
        <v>44</v>
      </c>
      <c r="D7" s="34">
        <v>35</v>
      </c>
      <c r="E7" s="34">
        <v>40</v>
      </c>
      <c r="F7" s="50">
        <v>2</v>
      </c>
      <c r="G7" s="70">
        <v>80</v>
      </c>
      <c r="H7" s="113">
        <v>3</v>
      </c>
      <c r="I7" s="35">
        <v>3</v>
      </c>
      <c r="J7" s="64">
        <f t="shared" ref="J7" si="0">I7*F7/15</f>
        <v>0.4</v>
      </c>
      <c r="K7" s="65">
        <f t="shared" ref="K7" si="1">(G7*H7)</f>
        <v>240</v>
      </c>
      <c r="L7" s="66">
        <f>K7/30</f>
        <v>8</v>
      </c>
      <c r="M7" s="64">
        <f>K7/J7</f>
        <v>600</v>
      </c>
      <c r="N7" s="52" t="s">
        <v>93</v>
      </c>
    </row>
    <row r="8" spans="1:15" ht="15.75" customHeight="1" x14ac:dyDescent="0.25">
      <c r="A8" s="107" t="s">
        <v>55</v>
      </c>
      <c r="B8" s="107">
        <v>3</v>
      </c>
      <c r="C8" s="107">
        <v>44</v>
      </c>
      <c r="D8" s="34">
        <v>44</v>
      </c>
      <c r="E8" s="50">
        <v>44</v>
      </c>
      <c r="F8" s="50">
        <v>1</v>
      </c>
      <c r="G8" s="70">
        <v>44</v>
      </c>
      <c r="H8" s="113">
        <v>3</v>
      </c>
      <c r="I8" s="35">
        <v>3</v>
      </c>
      <c r="J8" s="64">
        <f t="shared" ref="J8:J31" si="2">I8*F8/15</f>
        <v>0.2</v>
      </c>
      <c r="K8" s="65">
        <f t="shared" ref="K8:K31" si="3">(G8*H8)</f>
        <v>132</v>
      </c>
      <c r="L8" s="66">
        <f t="shared" ref="L8:L31" si="4">K8/30</f>
        <v>4.4000000000000004</v>
      </c>
      <c r="M8" s="64">
        <f t="shared" ref="M8:M31" si="5">K8/J8</f>
        <v>660</v>
      </c>
      <c r="N8" s="52" t="s">
        <v>92</v>
      </c>
    </row>
    <row r="9" spans="1:15" ht="15.75" customHeight="1" x14ac:dyDescent="0.25">
      <c r="A9" s="107" t="s">
        <v>55</v>
      </c>
      <c r="B9" s="107">
        <v>4</v>
      </c>
      <c r="C9" s="107">
        <v>44</v>
      </c>
      <c r="D9" s="34">
        <v>44</v>
      </c>
      <c r="E9" s="34">
        <v>44</v>
      </c>
      <c r="F9" s="50">
        <v>2</v>
      </c>
      <c r="G9" s="70">
        <v>88</v>
      </c>
      <c r="H9" s="113">
        <v>3</v>
      </c>
      <c r="I9" s="35">
        <v>3</v>
      </c>
      <c r="J9" s="64">
        <f t="shared" si="2"/>
        <v>0.4</v>
      </c>
      <c r="K9" s="65">
        <f t="shared" si="3"/>
        <v>264</v>
      </c>
      <c r="L9" s="66">
        <f t="shared" si="4"/>
        <v>8.8000000000000007</v>
      </c>
      <c r="M9" s="64">
        <f t="shared" si="5"/>
        <v>660</v>
      </c>
      <c r="N9" s="52" t="s">
        <v>96</v>
      </c>
    </row>
    <row r="10" spans="1:15" ht="15.75" customHeight="1" x14ac:dyDescent="0.25">
      <c r="A10" s="107" t="s">
        <v>55</v>
      </c>
      <c r="B10" s="40">
        <v>5</v>
      </c>
      <c r="C10" s="107">
        <v>44</v>
      </c>
      <c r="D10" s="34">
        <v>40</v>
      </c>
      <c r="E10" s="50">
        <v>44</v>
      </c>
      <c r="F10" s="50">
        <v>2</v>
      </c>
      <c r="G10" s="70">
        <v>88</v>
      </c>
      <c r="H10" s="113">
        <v>3</v>
      </c>
      <c r="I10" s="35">
        <v>3</v>
      </c>
      <c r="J10" s="64">
        <f t="shared" ref="J10" si="6">I10*F10/15</f>
        <v>0.4</v>
      </c>
      <c r="K10" s="65">
        <f t="shared" ref="K10" si="7">(G10*H10)</f>
        <v>264</v>
      </c>
      <c r="L10" s="66">
        <f t="shared" ref="L10" si="8">K10/30</f>
        <v>8.8000000000000007</v>
      </c>
      <c r="M10" s="64">
        <f t="shared" si="5"/>
        <v>660</v>
      </c>
      <c r="N10" s="52" t="s">
        <v>95</v>
      </c>
    </row>
    <row r="11" spans="1:15" ht="15.75" customHeight="1" x14ac:dyDescent="0.25">
      <c r="A11" s="103" t="s">
        <v>55</v>
      </c>
      <c r="B11" s="103">
        <v>6</v>
      </c>
      <c r="C11" s="107">
        <v>20</v>
      </c>
      <c r="D11" s="34">
        <v>21</v>
      </c>
      <c r="E11" s="50">
        <v>21</v>
      </c>
      <c r="F11" s="50">
        <v>1</v>
      </c>
      <c r="G11" s="70">
        <v>21</v>
      </c>
      <c r="H11" s="113">
        <v>2</v>
      </c>
      <c r="I11" s="51">
        <v>2</v>
      </c>
      <c r="J11" s="64">
        <f t="shared" si="2"/>
        <v>0.13333333333333333</v>
      </c>
      <c r="K11" s="65">
        <f t="shared" si="3"/>
        <v>42</v>
      </c>
      <c r="L11" s="66">
        <f t="shared" si="4"/>
        <v>1.4</v>
      </c>
      <c r="M11" s="64">
        <f t="shared" si="5"/>
        <v>315</v>
      </c>
      <c r="N11" s="52" t="s">
        <v>100</v>
      </c>
    </row>
    <row r="12" spans="1:15" ht="15.75" customHeight="1" x14ac:dyDescent="0.25">
      <c r="A12" s="107" t="s">
        <v>55</v>
      </c>
      <c r="B12" s="107" t="s">
        <v>61</v>
      </c>
      <c r="C12" s="107">
        <v>20</v>
      </c>
      <c r="D12" s="107">
        <v>27</v>
      </c>
      <c r="E12" s="50">
        <v>27</v>
      </c>
      <c r="F12" s="50">
        <v>1</v>
      </c>
      <c r="G12" s="70">
        <v>27</v>
      </c>
      <c r="H12" s="105">
        <v>5</v>
      </c>
      <c r="I12" s="113">
        <v>4.5</v>
      </c>
      <c r="J12" s="64">
        <f t="shared" si="2"/>
        <v>0.3</v>
      </c>
      <c r="K12" s="65">
        <f t="shared" si="3"/>
        <v>135</v>
      </c>
      <c r="L12" s="66">
        <f t="shared" si="4"/>
        <v>4.5</v>
      </c>
      <c r="M12" s="64">
        <f t="shared" si="5"/>
        <v>450</v>
      </c>
      <c r="N12" s="52"/>
    </row>
    <row r="13" spans="1:15" ht="15.75" customHeight="1" x14ac:dyDescent="0.25">
      <c r="A13" s="40" t="s">
        <v>55</v>
      </c>
      <c r="B13" s="40" t="s">
        <v>62</v>
      </c>
      <c r="C13" s="107">
        <v>15</v>
      </c>
      <c r="D13" s="107">
        <v>12</v>
      </c>
      <c r="E13" s="50">
        <v>13</v>
      </c>
      <c r="F13" s="50">
        <v>1</v>
      </c>
      <c r="G13" s="70">
        <v>13</v>
      </c>
      <c r="H13" s="113">
        <v>5</v>
      </c>
      <c r="I13" s="113">
        <v>4.5</v>
      </c>
      <c r="J13" s="64">
        <f t="shared" si="2"/>
        <v>0.3</v>
      </c>
      <c r="K13" s="65">
        <f t="shared" si="3"/>
        <v>65</v>
      </c>
      <c r="L13" s="66">
        <f t="shared" si="4"/>
        <v>2.1666666666666665</v>
      </c>
      <c r="M13" s="64">
        <f t="shared" si="5"/>
        <v>216.66666666666669</v>
      </c>
      <c r="N13" s="52" t="s">
        <v>101</v>
      </c>
    </row>
    <row r="14" spans="1:15" ht="15.75" customHeight="1" x14ac:dyDescent="0.25">
      <c r="A14" s="107" t="s">
        <v>55</v>
      </c>
      <c r="B14" s="107">
        <v>13</v>
      </c>
      <c r="C14" s="107">
        <v>100</v>
      </c>
      <c r="D14" s="34" t="s">
        <v>73</v>
      </c>
      <c r="E14" s="50">
        <v>100</v>
      </c>
      <c r="F14" s="50">
        <v>1</v>
      </c>
      <c r="G14" s="70">
        <v>100</v>
      </c>
      <c r="H14" s="115">
        <v>6</v>
      </c>
      <c r="I14" s="35">
        <v>6</v>
      </c>
      <c r="J14" s="64">
        <f t="shared" si="2"/>
        <v>0.4</v>
      </c>
      <c r="K14" s="65">
        <f t="shared" si="3"/>
        <v>600</v>
      </c>
      <c r="L14" s="66">
        <f t="shared" si="4"/>
        <v>20</v>
      </c>
      <c r="M14" s="64">
        <f t="shared" si="5"/>
        <v>1500</v>
      </c>
      <c r="N14" s="52" t="s">
        <v>91</v>
      </c>
    </row>
    <row r="15" spans="1:15" ht="15.75" customHeight="1" x14ac:dyDescent="0.25">
      <c r="A15" s="107" t="s">
        <v>55</v>
      </c>
      <c r="B15" s="40" t="s">
        <v>63</v>
      </c>
      <c r="C15" s="107">
        <v>15</v>
      </c>
      <c r="D15" s="107" t="s">
        <v>80</v>
      </c>
      <c r="E15" s="50">
        <v>15</v>
      </c>
      <c r="F15" s="50">
        <v>1</v>
      </c>
      <c r="G15" s="70">
        <v>15</v>
      </c>
      <c r="H15" s="113">
        <v>3</v>
      </c>
      <c r="I15" s="113">
        <v>2.25</v>
      </c>
      <c r="J15" s="64">
        <f t="shared" si="2"/>
        <v>0.15</v>
      </c>
      <c r="K15" s="65">
        <f t="shared" si="3"/>
        <v>45</v>
      </c>
      <c r="L15" s="66">
        <f t="shared" si="4"/>
        <v>1.5</v>
      </c>
      <c r="M15" s="64">
        <f t="shared" si="5"/>
        <v>300</v>
      </c>
      <c r="N15" s="52"/>
    </row>
    <row r="16" spans="1:15" ht="15.75" customHeight="1" x14ac:dyDescent="0.25">
      <c r="A16" s="107" t="s">
        <v>55</v>
      </c>
      <c r="B16" s="40" t="s">
        <v>72</v>
      </c>
      <c r="C16" s="107">
        <v>25</v>
      </c>
      <c r="D16" s="107" t="s">
        <v>81</v>
      </c>
      <c r="E16" s="50">
        <v>15</v>
      </c>
      <c r="F16" s="50">
        <v>1</v>
      </c>
      <c r="G16" s="70">
        <v>15</v>
      </c>
      <c r="H16" s="113">
        <v>3</v>
      </c>
      <c r="I16" s="113">
        <v>2.25</v>
      </c>
      <c r="J16" s="64">
        <f t="shared" si="2"/>
        <v>0.15</v>
      </c>
      <c r="K16" s="65">
        <f t="shared" si="3"/>
        <v>45</v>
      </c>
      <c r="L16" s="66">
        <f t="shared" si="4"/>
        <v>1.5</v>
      </c>
      <c r="M16" s="64">
        <f t="shared" si="5"/>
        <v>300</v>
      </c>
      <c r="N16" s="52"/>
    </row>
    <row r="17" spans="1:14" ht="15.75" customHeight="1" x14ac:dyDescent="0.25">
      <c r="A17" s="107" t="s">
        <v>55</v>
      </c>
      <c r="B17" s="40" t="s">
        <v>67</v>
      </c>
      <c r="C17" s="107">
        <v>20</v>
      </c>
      <c r="D17" s="107">
        <v>23</v>
      </c>
      <c r="E17" s="50">
        <v>23</v>
      </c>
      <c r="F17" s="50">
        <v>1</v>
      </c>
      <c r="G17" s="70">
        <v>23</v>
      </c>
      <c r="H17" s="113">
        <v>3</v>
      </c>
      <c r="I17" s="113">
        <v>2.25</v>
      </c>
      <c r="J17" s="64">
        <f t="shared" si="2"/>
        <v>0.15</v>
      </c>
      <c r="K17" s="65">
        <f t="shared" si="3"/>
        <v>69</v>
      </c>
      <c r="L17" s="66">
        <f t="shared" si="4"/>
        <v>2.2999999999999998</v>
      </c>
      <c r="M17" s="64">
        <f t="shared" si="5"/>
        <v>460</v>
      </c>
      <c r="N17" s="52">
        <v>2.25</v>
      </c>
    </row>
    <row r="18" spans="1:14" ht="15.75" customHeight="1" x14ac:dyDescent="0.25">
      <c r="A18" s="108" t="s">
        <v>55</v>
      </c>
      <c r="B18" s="109" t="s">
        <v>68</v>
      </c>
      <c r="C18" s="109">
        <v>20</v>
      </c>
      <c r="D18" s="109">
        <v>20</v>
      </c>
      <c r="E18" s="50">
        <v>20</v>
      </c>
      <c r="F18" s="50">
        <v>1</v>
      </c>
      <c r="G18" s="70">
        <v>20</v>
      </c>
      <c r="H18" s="113">
        <v>3</v>
      </c>
      <c r="I18" s="35">
        <v>3</v>
      </c>
      <c r="J18" s="64">
        <f t="shared" si="2"/>
        <v>0.2</v>
      </c>
      <c r="K18" s="65">
        <f t="shared" si="3"/>
        <v>60</v>
      </c>
      <c r="L18" s="66">
        <f t="shared" si="4"/>
        <v>2</v>
      </c>
      <c r="M18" s="64">
        <f t="shared" si="5"/>
        <v>300</v>
      </c>
      <c r="N18" s="52"/>
    </row>
    <row r="19" spans="1:14" ht="15.75" customHeight="1" x14ac:dyDescent="0.25">
      <c r="A19" s="107" t="s">
        <v>55</v>
      </c>
      <c r="B19" s="40" t="s">
        <v>69</v>
      </c>
      <c r="C19" s="107">
        <v>20</v>
      </c>
      <c r="D19" s="107">
        <v>18</v>
      </c>
      <c r="E19" s="50">
        <v>18</v>
      </c>
      <c r="F19" s="50">
        <v>1</v>
      </c>
      <c r="G19" s="70">
        <v>18</v>
      </c>
      <c r="H19" s="113">
        <v>3</v>
      </c>
      <c r="I19" s="113">
        <v>2.25</v>
      </c>
      <c r="J19" s="64">
        <f t="shared" si="2"/>
        <v>0.15</v>
      </c>
      <c r="K19" s="65">
        <f t="shared" si="3"/>
        <v>54</v>
      </c>
      <c r="L19" s="66">
        <f t="shared" si="4"/>
        <v>1.8</v>
      </c>
      <c r="M19" s="64">
        <f t="shared" si="5"/>
        <v>360</v>
      </c>
      <c r="N19" s="52"/>
    </row>
    <row r="20" spans="1:14" ht="15.75" customHeight="1" x14ac:dyDescent="0.25">
      <c r="A20" s="107" t="s">
        <v>55</v>
      </c>
      <c r="B20" s="107">
        <v>34</v>
      </c>
      <c r="C20" s="107">
        <v>44</v>
      </c>
      <c r="D20" s="34">
        <v>50</v>
      </c>
      <c r="E20" s="50">
        <v>46</v>
      </c>
      <c r="F20" s="50">
        <v>1</v>
      </c>
      <c r="G20" s="70">
        <v>46</v>
      </c>
      <c r="H20" s="105">
        <v>3</v>
      </c>
      <c r="I20" s="35">
        <v>3</v>
      </c>
      <c r="J20" s="64">
        <f t="shared" si="2"/>
        <v>0.2</v>
      </c>
      <c r="K20" s="65">
        <f t="shared" si="3"/>
        <v>138</v>
      </c>
      <c r="L20" s="66">
        <f t="shared" si="4"/>
        <v>4.5999999999999996</v>
      </c>
      <c r="M20" s="64">
        <f t="shared" si="5"/>
        <v>690</v>
      </c>
      <c r="N20" s="52"/>
    </row>
    <row r="21" spans="1:14" ht="15.75" customHeight="1" x14ac:dyDescent="0.25">
      <c r="A21" s="110" t="s">
        <v>55</v>
      </c>
      <c r="B21" s="36">
        <v>37</v>
      </c>
      <c r="C21" s="111">
        <v>44</v>
      </c>
      <c r="D21" s="112">
        <v>20</v>
      </c>
      <c r="E21" s="50">
        <v>20</v>
      </c>
      <c r="F21" s="50">
        <v>1</v>
      </c>
      <c r="G21" s="70">
        <v>20</v>
      </c>
      <c r="H21" s="114">
        <v>3</v>
      </c>
      <c r="I21" s="116">
        <v>3</v>
      </c>
      <c r="J21" s="64">
        <f t="shared" si="2"/>
        <v>0.2</v>
      </c>
      <c r="K21" s="65">
        <f t="shared" si="3"/>
        <v>60</v>
      </c>
      <c r="L21" s="66">
        <f t="shared" si="4"/>
        <v>2</v>
      </c>
      <c r="M21" s="64">
        <f t="shared" si="5"/>
        <v>300</v>
      </c>
      <c r="N21" s="52"/>
    </row>
    <row r="22" spans="1:14" ht="15.75" customHeight="1" x14ac:dyDescent="0.25">
      <c r="A22" s="107" t="s">
        <v>55</v>
      </c>
      <c r="B22" s="40">
        <v>45</v>
      </c>
      <c r="C22" s="107">
        <v>15</v>
      </c>
      <c r="D22" s="107" t="s">
        <v>82</v>
      </c>
      <c r="E22" s="50">
        <v>15</v>
      </c>
      <c r="F22" s="50">
        <v>1</v>
      </c>
      <c r="G22" s="70">
        <v>15</v>
      </c>
      <c r="H22" s="113">
        <v>5.25</v>
      </c>
      <c r="I22" s="113">
        <v>3.87</v>
      </c>
      <c r="J22" s="64">
        <f t="shared" si="2"/>
        <v>0.25800000000000001</v>
      </c>
      <c r="K22" s="65">
        <f t="shared" si="3"/>
        <v>78.75</v>
      </c>
      <c r="L22" s="66">
        <f t="shared" si="4"/>
        <v>2.625</v>
      </c>
      <c r="M22" s="64">
        <f t="shared" si="5"/>
        <v>305.23255813953489</v>
      </c>
      <c r="N22" s="52"/>
    </row>
    <row r="23" spans="1:14" ht="15.75" customHeight="1" x14ac:dyDescent="0.25">
      <c r="A23" s="107" t="s">
        <v>55</v>
      </c>
      <c r="B23" s="40" t="s">
        <v>70</v>
      </c>
      <c r="C23" s="107">
        <v>15</v>
      </c>
      <c r="D23" s="107">
        <v>10</v>
      </c>
      <c r="E23" s="50">
        <v>15</v>
      </c>
      <c r="F23" s="50">
        <v>1</v>
      </c>
      <c r="G23" s="70">
        <v>15</v>
      </c>
      <c r="H23" s="113">
        <v>5.25</v>
      </c>
      <c r="I23" s="113">
        <v>3.87</v>
      </c>
      <c r="J23" s="64">
        <f t="shared" si="2"/>
        <v>0.25800000000000001</v>
      </c>
      <c r="K23" s="65">
        <f t="shared" si="3"/>
        <v>78.75</v>
      </c>
      <c r="L23" s="66">
        <f t="shared" si="4"/>
        <v>2.625</v>
      </c>
      <c r="M23" s="64">
        <f t="shared" si="5"/>
        <v>305.23255813953489</v>
      </c>
      <c r="N23" s="52"/>
    </row>
    <row r="24" spans="1:14" ht="15.75" customHeight="1" x14ac:dyDescent="0.25">
      <c r="A24" s="107" t="s">
        <v>55</v>
      </c>
      <c r="B24" s="40">
        <v>48</v>
      </c>
      <c r="C24" s="107">
        <v>15</v>
      </c>
      <c r="D24" s="107" t="s">
        <v>83</v>
      </c>
      <c r="E24" s="50">
        <v>15</v>
      </c>
      <c r="F24" s="50">
        <v>1</v>
      </c>
      <c r="G24" s="70">
        <v>15</v>
      </c>
      <c r="H24" s="113">
        <v>3</v>
      </c>
      <c r="I24" s="113">
        <v>2.25</v>
      </c>
      <c r="J24" s="64">
        <f t="shared" si="2"/>
        <v>0.15</v>
      </c>
      <c r="K24" s="65">
        <f t="shared" si="3"/>
        <v>45</v>
      </c>
      <c r="L24" s="66">
        <f t="shared" si="4"/>
        <v>1.5</v>
      </c>
      <c r="M24" s="64">
        <f t="shared" si="5"/>
        <v>300</v>
      </c>
      <c r="N24" s="52"/>
    </row>
    <row r="25" spans="1:14" ht="15.75" customHeight="1" x14ac:dyDescent="0.25">
      <c r="A25" s="107" t="s">
        <v>55</v>
      </c>
      <c r="B25" s="40" t="s">
        <v>71</v>
      </c>
      <c r="C25" s="107">
        <v>30</v>
      </c>
      <c r="D25" s="107">
        <v>30</v>
      </c>
      <c r="E25" s="107">
        <v>1</v>
      </c>
      <c r="F25" s="50">
        <v>1</v>
      </c>
      <c r="G25" s="70">
        <f t="shared" ref="G25" si="9">E25*F25</f>
        <v>1</v>
      </c>
      <c r="H25" s="113">
        <v>0.55000000000000004</v>
      </c>
      <c r="I25" s="113">
        <v>11.25</v>
      </c>
      <c r="J25" s="64">
        <f t="shared" si="2"/>
        <v>0.75</v>
      </c>
      <c r="K25" s="65">
        <f t="shared" si="3"/>
        <v>0.55000000000000004</v>
      </c>
      <c r="L25" s="66">
        <f t="shared" si="4"/>
        <v>1.8333333333333333E-2</v>
      </c>
      <c r="M25" s="64">
        <f t="shared" si="5"/>
        <v>0.73333333333333339</v>
      </c>
      <c r="N25" s="52"/>
    </row>
    <row r="26" spans="1:14" ht="15.75" customHeight="1" x14ac:dyDescent="0.25">
      <c r="A26" s="50"/>
      <c r="B26" s="50"/>
      <c r="C26" s="50"/>
      <c r="D26" s="50"/>
      <c r="E26" s="50"/>
      <c r="F26" s="50"/>
      <c r="G26" s="70">
        <f t="shared" ref="G26:G31" si="10">E26*F26</f>
        <v>0</v>
      </c>
      <c r="H26" s="51"/>
      <c r="I26" s="51"/>
      <c r="J26" s="64">
        <f t="shared" si="2"/>
        <v>0</v>
      </c>
      <c r="K26" s="65">
        <f t="shared" si="3"/>
        <v>0</v>
      </c>
      <c r="L26" s="66">
        <f t="shared" si="4"/>
        <v>0</v>
      </c>
      <c r="M26" s="64" t="e">
        <f t="shared" si="5"/>
        <v>#DIV/0!</v>
      </c>
      <c r="N26" s="52"/>
    </row>
    <row r="27" spans="1:14" ht="15.75" customHeight="1" x14ac:dyDescent="0.25">
      <c r="A27" s="50"/>
      <c r="B27" s="50"/>
      <c r="C27" s="50"/>
      <c r="D27" s="50"/>
      <c r="E27" s="50"/>
      <c r="F27" s="50"/>
      <c r="G27" s="70">
        <f t="shared" si="10"/>
        <v>0</v>
      </c>
      <c r="H27" s="51"/>
      <c r="I27" s="51"/>
      <c r="J27" s="64">
        <f t="shared" si="2"/>
        <v>0</v>
      </c>
      <c r="K27" s="65">
        <f t="shared" si="3"/>
        <v>0</v>
      </c>
      <c r="L27" s="66">
        <f t="shared" si="4"/>
        <v>0</v>
      </c>
      <c r="M27" s="64" t="e">
        <f t="shared" si="5"/>
        <v>#DIV/0!</v>
      </c>
      <c r="N27" s="52"/>
    </row>
    <row r="28" spans="1:14" ht="15.75" customHeight="1" x14ac:dyDescent="0.25">
      <c r="A28" s="53"/>
      <c r="B28" s="53"/>
      <c r="C28" s="50"/>
      <c r="D28" s="50"/>
      <c r="E28" s="50"/>
      <c r="F28" s="50"/>
      <c r="G28" s="70">
        <f t="shared" si="10"/>
        <v>0</v>
      </c>
      <c r="H28" s="51"/>
      <c r="I28" s="51"/>
      <c r="J28" s="64">
        <f t="shared" si="2"/>
        <v>0</v>
      </c>
      <c r="K28" s="65">
        <f t="shared" si="3"/>
        <v>0</v>
      </c>
      <c r="L28" s="66">
        <f t="shared" si="4"/>
        <v>0</v>
      </c>
      <c r="M28" s="64" t="e">
        <f t="shared" si="5"/>
        <v>#DIV/0!</v>
      </c>
      <c r="N28" s="52"/>
    </row>
    <row r="29" spans="1:14" ht="15.75" customHeight="1" x14ac:dyDescent="0.25">
      <c r="A29" s="53"/>
      <c r="B29" s="53"/>
      <c r="C29" s="50"/>
      <c r="D29" s="50"/>
      <c r="E29" s="50"/>
      <c r="F29" s="50"/>
      <c r="G29" s="70">
        <f t="shared" si="10"/>
        <v>0</v>
      </c>
      <c r="H29" s="51"/>
      <c r="I29" s="51"/>
      <c r="J29" s="64">
        <f t="shared" si="2"/>
        <v>0</v>
      </c>
      <c r="K29" s="65">
        <f t="shared" si="3"/>
        <v>0</v>
      </c>
      <c r="L29" s="66">
        <f t="shared" si="4"/>
        <v>0</v>
      </c>
      <c r="M29" s="64" t="e">
        <f t="shared" si="5"/>
        <v>#DIV/0!</v>
      </c>
      <c r="N29" s="52"/>
    </row>
    <row r="30" spans="1:14" ht="15.75" customHeight="1" x14ac:dyDescent="0.25">
      <c r="A30" s="41"/>
      <c r="B30" s="41"/>
      <c r="C30" s="42"/>
      <c r="D30" s="42"/>
      <c r="E30" s="50"/>
      <c r="F30" s="50"/>
      <c r="G30" s="70">
        <f t="shared" si="10"/>
        <v>0</v>
      </c>
      <c r="H30" s="51"/>
      <c r="I30" s="42"/>
      <c r="J30" s="64">
        <f t="shared" si="2"/>
        <v>0</v>
      </c>
      <c r="K30" s="65">
        <f t="shared" si="3"/>
        <v>0</v>
      </c>
      <c r="L30" s="66">
        <f t="shared" si="4"/>
        <v>0</v>
      </c>
      <c r="M30" s="64" t="e">
        <f t="shared" si="5"/>
        <v>#DIV/0!</v>
      </c>
      <c r="N30" s="52"/>
    </row>
    <row r="31" spans="1:14" ht="15.75" customHeight="1" x14ac:dyDescent="0.25">
      <c r="A31" s="40"/>
      <c r="B31" s="50"/>
      <c r="C31" s="50"/>
      <c r="D31" s="50"/>
      <c r="E31" s="50"/>
      <c r="F31" s="50"/>
      <c r="G31" s="70">
        <f t="shared" si="10"/>
        <v>0</v>
      </c>
      <c r="H31" s="51"/>
      <c r="I31" s="51"/>
      <c r="J31" s="64">
        <f t="shared" si="2"/>
        <v>0</v>
      </c>
      <c r="K31" s="65">
        <f t="shared" si="3"/>
        <v>0</v>
      </c>
      <c r="L31" s="66">
        <f t="shared" si="4"/>
        <v>0</v>
      </c>
      <c r="M31" s="64" t="e">
        <f t="shared" si="5"/>
        <v>#DIV/0!</v>
      </c>
      <c r="N31" s="52"/>
    </row>
    <row r="32" spans="1:14" ht="18.75" customHeight="1" x14ac:dyDescent="0.25">
      <c r="A32" s="122" t="s">
        <v>14</v>
      </c>
      <c r="B32" s="123"/>
      <c r="C32" s="123"/>
      <c r="D32" s="123"/>
      <c r="E32" s="123"/>
      <c r="F32" s="123"/>
      <c r="G32" s="123"/>
      <c r="H32" s="123"/>
      <c r="I32" s="123"/>
      <c r="J32" s="123"/>
      <c r="K32" s="123"/>
      <c r="L32" s="123"/>
      <c r="M32" s="123"/>
      <c r="N32" s="124"/>
    </row>
    <row r="33" spans="1:14" ht="104.45" customHeight="1" x14ac:dyDescent="0.25">
      <c r="A33" s="128" t="s">
        <v>103</v>
      </c>
      <c r="B33" s="129"/>
      <c r="C33" s="129"/>
      <c r="D33" s="129"/>
      <c r="E33" s="129"/>
      <c r="F33" s="129"/>
      <c r="G33" s="129"/>
      <c r="H33" s="129"/>
      <c r="I33" s="129"/>
      <c r="J33" s="129"/>
      <c r="K33" s="129"/>
      <c r="L33" s="129"/>
      <c r="M33" s="129"/>
      <c r="N33" s="130"/>
    </row>
    <row r="34" spans="1:14" x14ac:dyDescent="0.25">
      <c r="A34"/>
      <c r="B34"/>
      <c r="C34"/>
      <c r="D34"/>
      <c r="E34"/>
      <c r="F34"/>
      <c r="G34" s="71"/>
      <c r="H34"/>
      <c r="I34"/>
      <c r="J34" s="67"/>
      <c r="K34" s="67"/>
      <c r="L34" s="67"/>
      <c r="M34" s="67"/>
      <c r="N34" s="31"/>
    </row>
    <row r="35" spans="1:14" x14ac:dyDescent="0.25">
      <c r="A35"/>
      <c r="B35"/>
      <c r="C35"/>
      <c r="D35"/>
      <c r="E35"/>
      <c r="F35"/>
      <c r="G35" s="71"/>
      <c r="H35"/>
      <c r="I35"/>
      <c r="J35" s="67"/>
      <c r="K35" s="67"/>
      <c r="L35" s="67"/>
      <c r="M35" s="67"/>
    </row>
    <row r="36" spans="1:14" ht="30" customHeight="1" x14ac:dyDescent="0.25">
      <c r="A36"/>
      <c r="B36"/>
      <c r="C36"/>
      <c r="D36"/>
      <c r="E36"/>
      <c r="F36"/>
      <c r="G36" s="71"/>
      <c r="H36"/>
      <c r="I36"/>
      <c r="J36" s="67"/>
      <c r="K36" s="67"/>
      <c r="L36" s="67"/>
      <c r="M36" s="67"/>
    </row>
    <row r="37" spans="1:14" x14ac:dyDescent="0.25">
      <c r="A37"/>
      <c r="B37"/>
      <c r="C37"/>
      <c r="D37"/>
      <c r="E37"/>
      <c r="F37"/>
      <c r="G37" s="71"/>
      <c r="H37"/>
      <c r="I37"/>
      <c r="J37" s="67"/>
      <c r="K37" s="67"/>
      <c r="L37" s="67"/>
      <c r="M37" s="67"/>
    </row>
    <row r="38" spans="1:14" ht="32.25" customHeight="1" x14ac:dyDescent="0.25">
      <c r="A38"/>
      <c r="B38"/>
      <c r="C38"/>
      <c r="D38"/>
      <c r="E38"/>
      <c r="F38"/>
      <c r="G38" s="71"/>
      <c r="H38"/>
      <c r="I38"/>
      <c r="J38" s="67"/>
      <c r="K38" s="67"/>
      <c r="L38" s="67"/>
      <c r="M38" s="67"/>
    </row>
    <row r="39" spans="1:14" x14ac:dyDescent="0.25">
      <c r="A39"/>
      <c r="B39"/>
      <c r="C39"/>
      <c r="D39"/>
      <c r="E39"/>
      <c r="F39"/>
      <c r="G39" s="71"/>
      <c r="H39"/>
      <c r="I39"/>
      <c r="J39" s="67"/>
      <c r="K39" s="67"/>
      <c r="L39" s="67"/>
      <c r="M39" s="67"/>
    </row>
    <row r="40" spans="1:14" customFormat="1" x14ac:dyDescent="0.25">
      <c r="G40" s="71"/>
      <c r="J40" s="67"/>
      <c r="K40" s="67"/>
      <c r="L40" s="67"/>
      <c r="M40" s="67"/>
    </row>
    <row r="41" spans="1:14" customFormat="1" x14ac:dyDescent="0.25">
      <c r="G41" s="71"/>
      <c r="J41" s="67"/>
      <c r="K41" s="67"/>
      <c r="L41" s="67"/>
      <c r="M41" s="67"/>
    </row>
    <row r="42" spans="1:14" customFormat="1" x14ac:dyDescent="0.25">
      <c r="G42" s="71"/>
      <c r="J42" s="67"/>
      <c r="K42" s="67"/>
      <c r="L42" s="67"/>
      <c r="M42" s="67"/>
    </row>
    <row r="43" spans="1:14" customFormat="1" x14ac:dyDescent="0.25">
      <c r="G43" s="71"/>
      <c r="J43" s="67"/>
      <c r="K43" s="67"/>
      <c r="L43" s="67"/>
      <c r="M43" s="67"/>
    </row>
    <row r="44" spans="1:14" customFormat="1" x14ac:dyDescent="0.25">
      <c r="G44" s="71"/>
      <c r="J44" s="67"/>
      <c r="K44" s="67"/>
      <c r="L44" s="67"/>
      <c r="M44" s="67"/>
    </row>
    <row r="45" spans="1:14" customFormat="1" x14ac:dyDescent="0.25">
      <c r="G45" s="71"/>
      <c r="J45" s="67"/>
      <c r="K45" s="67"/>
      <c r="L45" s="67"/>
      <c r="M45" s="67"/>
    </row>
    <row r="46" spans="1:14" customFormat="1" x14ac:dyDescent="0.25">
      <c r="G46" s="71"/>
      <c r="J46" s="67"/>
      <c r="K46" s="67"/>
      <c r="L46" s="67"/>
      <c r="M46" s="67"/>
    </row>
    <row r="47" spans="1:14" customFormat="1" x14ac:dyDescent="0.25">
      <c r="G47" s="71"/>
      <c r="J47" s="67"/>
      <c r="K47" s="67"/>
      <c r="L47" s="67"/>
      <c r="M47" s="67"/>
    </row>
    <row r="48" spans="1:14" customFormat="1" x14ac:dyDescent="0.25">
      <c r="G48" s="71"/>
      <c r="J48" s="67"/>
      <c r="K48" s="67"/>
      <c r="L48" s="67"/>
      <c r="M48" s="67"/>
    </row>
    <row r="49" spans="7:13" customFormat="1" x14ac:dyDescent="0.25">
      <c r="G49" s="71"/>
      <c r="J49" s="67"/>
      <c r="K49" s="67"/>
      <c r="L49" s="67"/>
      <c r="M49" s="67"/>
    </row>
    <row r="50" spans="7:13" customFormat="1" x14ac:dyDescent="0.25">
      <c r="G50" s="71"/>
      <c r="J50" s="67"/>
      <c r="K50" s="67"/>
      <c r="L50" s="67"/>
      <c r="M50" s="67"/>
    </row>
    <row r="51" spans="7:13" customFormat="1" x14ac:dyDescent="0.25">
      <c r="G51" s="71"/>
      <c r="J51" s="67"/>
      <c r="K51" s="67"/>
      <c r="L51" s="67"/>
      <c r="M51" s="67"/>
    </row>
    <row r="52" spans="7:13" customFormat="1" x14ac:dyDescent="0.25">
      <c r="G52" s="71"/>
      <c r="J52" s="67"/>
      <c r="K52" s="67"/>
      <c r="L52" s="67"/>
      <c r="M52" s="67"/>
    </row>
    <row r="53" spans="7:13" customFormat="1" x14ac:dyDescent="0.25">
      <c r="G53" s="71"/>
      <c r="J53" s="67"/>
      <c r="K53" s="67"/>
      <c r="L53" s="67"/>
      <c r="M53" s="67"/>
    </row>
    <row r="54" spans="7:13" customFormat="1" x14ac:dyDescent="0.25">
      <c r="G54" s="71"/>
      <c r="J54" s="67"/>
      <c r="K54" s="67"/>
      <c r="L54" s="67"/>
      <c r="M54" s="67"/>
    </row>
    <row r="55" spans="7:13" customFormat="1" x14ac:dyDescent="0.25">
      <c r="G55" s="71"/>
      <c r="J55" s="67"/>
      <c r="K55" s="67"/>
      <c r="L55" s="67"/>
      <c r="M55" s="67"/>
    </row>
    <row r="56" spans="7:13" customFormat="1" x14ac:dyDescent="0.25">
      <c r="G56" s="71"/>
      <c r="J56" s="67"/>
      <c r="K56" s="67"/>
      <c r="L56" s="67"/>
      <c r="M56" s="67"/>
    </row>
    <row r="57" spans="7:13" customFormat="1" x14ac:dyDescent="0.25">
      <c r="G57" s="71"/>
      <c r="J57" s="67"/>
      <c r="K57" s="67"/>
      <c r="L57" s="67"/>
      <c r="M57" s="67"/>
    </row>
    <row r="58" spans="7:13" customFormat="1" x14ac:dyDescent="0.25">
      <c r="G58" s="71"/>
      <c r="J58" s="67"/>
      <c r="K58" s="67"/>
      <c r="L58" s="67"/>
      <c r="M58" s="67"/>
    </row>
    <row r="59" spans="7:13" customFormat="1" x14ac:dyDescent="0.25">
      <c r="G59" s="71"/>
      <c r="J59" s="67"/>
      <c r="K59" s="67"/>
      <c r="L59" s="67"/>
      <c r="M59" s="67"/>
    </row>
    <row r="60" spans="7:13" customFormat="1" x14ac:dyDescent="0.25">
      <c r="G60" s="71"/>
      <c r="J60" s="67"/>
      <c r="K60" s="67"/>
      <c r="L60" s="67"/>
      <c r="M60" s="67"/>
    </row>
    <row r="61" spans="7:13" customFormat="1" x14ac:dyDescent="0.25">
      <c r="G61" s="71"/>
      <c r="J61" s="67"/>
      <c r="K61" s="67"/>
      <c r="L61" s="67"/>
      <c r="M61" s="67"/>
    </row>
    <row r="62" spans="7:13" customFormat="1" x14ac:dyDescent="0.25">
      <c r="G62" s="71"/>
      <c r="J62" s="67"/>
      <c r="K62" s="67"/>
      <c r="L62" s="67"/>
      <c r="M62" s="67"/>
    </row>
    <row r="63" spans="7:13" customFormat="1" x14ac:dyDescent="0.25">
      <c r="G63" s="71"/>
      <c r="J63" s="67"/>
      <c r="K63" s="67"/>
      <c r="L63" s="67"/>
      <c r="M63" s="67"/>
    </row>
    <row r="64" spans="7:13" customFormat="1" x14ac:dyDescent="0.25">
      <c r="G64" s="71"/>
      <c r="J64" s="67"/>
      <c r="K64" s="67"/>
      <c r="L64" s="67"/>
      <c r="M64" s="67"/>
    </row>
    <row r="65" spans="7:13" customFormat="1" x14ac:dyDescent="0.25">
      <c r="G65" s="71"/>
      <c r="J65" s="67"/>
      <c r="K65" s="67"/>
      <c r="L65" s="67"/>
      <c r="M65" s="67"/>
    </row>
    <row r="66" spans="7:13" customFormat="1" x14ac:dyDescent="0.25">
      <c r="G66" s="71"/>
      <c r="J66" s="67"/>
      <c r="K66" s="67"/>
      <c r="L66" s="67"/>
      <c r="M66" s="67"/>
    </row>
    <row r="67" spans="7:13" customFormat="1" x14ac:dyDescent="0.25">
      <c r="G67" s="71"/>
      <c r="J67" s="67"/>
      <c r="K67" s="67"/>
      <c r="L67" s="67"/>
      <c r="M67" s="67"/>
    </row>
    <row r="68" spans="7:13" customFormat="1" x14ac:dyDescent="0.25">
      <c r="G68" s="71"/>
      <c r="J68" s="67"/>
      <c r="K68" s="67"/>
      <c r="L68" s="67"/>
      <c r="M68" s="67"/>
    </row>
    <row r="69" spans="7:13" customFormat="1" x14ac:dyDescent="0.25">
      <c r="G69" s="71"/>
      <c r="J69" s="67"/>
      <c r="K69" s="67"/>
      <c r="L69" s="67"/>
      <c r="M69" s="67"/>
    </row>
    <row r="70" spans="7:13" customFormat="1" x14ac:dyDescent="0.25">
      <c r="G70" s="71"/>
      <c r="J70" s="67"/>
      <c r="K70" s="67"/>
      <c r="L70" s="67"/>
      <c r="M70" s="67"/>
    </row>
    <row r="71" spans="7:13" customFormat="1" x14ac:dyDescent="0.25">
      <c r="G71" s="71"/>
      <c r="J71" s="67"/>
      <c r="K71" s="67"/>
      <c r="L71" s="67"/>
      <c r="M71" s="67"/>
    </row>
    <row r="72" spans="7:13" customFormat="1" x14ac:dyDescent="0.25">
      <c r="G72" s="71"/>
      <c r="J72" s="67"/>
      <c r="K72" s="67"/>
      <c r="L72" s="67"/>
      <c r="M72" s="67"/>
    </row>
    <row r="73" spans="7:13" customFormat="1" x14ac:dyDescent="0.25">
      <c r="G73" s="71"/>
      <c r="J73" s="67"/>
      <c r="K73" s="67"/>
      <c r="L73" s="67"/>
      <c r="M73" s="67"/>
    </row>
    <row r="74" spans="7:13" customFormat="1" x14ac:dyDescent="0.25">
      <c r="G74" s="71"/>
      <c r="J74" s="67"/>
      <c r="K74" s="67"/>
      <c r="L74" s="67"/>
      <c r="M74" s="67"/>
    </row>
    <row r="75" spans="7:13" customFormat="1" x14ac:dyDescent="0.25">
      <c r="G75" s="71"/>
      <c r="J75" s="67"/>
      <c r="K75" s="67"/>
      <c r="L75" s="67"/>
      <c r="M75" s="67"/>
    </row>
    <row r="76" spans="7:13" customFormat="1" x14ac:dyDescent="0.25">
      <c r="G76" s="71"/>
      <c r="J76" s="67"/>
      <c r="K76" s="67"/>
      <c r="L76" s="67"/>
      <c r="M76" s="67"/>
    </row>
    <row r="77" spans="7:13" customFormat="1" x14ac:dyDescent="0.25">
      <c r="G77" s="71"/>
      <c r="J77" s="67"/>
      <c r="K77" s="67"/>
      <c r="L77" s="67"/>
      <c r="M77" s="67"/>
    </row>
    <row r="78" spans="7:13" customFormat="1" x14ac:dyDescent="0.25">
      <c r="G78" s="71"/>
      <c r="J78" s="67"/>
      <c r="K78" s="67"/>
      <c r="L78" s="67"/>
      <c r="M78" s="67"/>
    </row>
    <row r="79" spans="7:13" customFormat="1" x14ac:dyDescent="0.25">
      <c r="G79" s="71"/>
      <c r="J79" s="67"/>
      <c r="K79" s="67"/>
      <c r="L79" s="67"/>
      <c r="M79" s="67"/>
    </row>
    <row r="80" spans="7:13" customFormat="1" x14ac:dyDescent="0.25">
      <c r="G80" s="71"/>
      <c r="J80" s="67"/>
      <c r="K80" s="67"/>
      <c r="L80" s="67"/>
      <c r="M80" s="67"/>
    </row>
    <row r="81" spans="7:13" customFormat="1" x14ac:dyDescent="0.25">
      <c r="G81" s="71"/>
      <c r="J81" s="67"/>
      <c r="K81" s="67"/>
      <c r="L81" s="67"/>
      <c r="M81" s="67"/>
    </row>
    <row r="82" spans="7:13" customFormat="1" x14ac:dyDescent="0.25">
      <c r="G82" s="71"/>
      <c r="J82" s="67"/>
      <c r="K82" s="67"/>
      <c r="L82" s="67"/>
      <c r="M82" s="67"/>
    </row>
    <row r="83" spans="7:13" customFormat="1" x14ac:dyDescent="0.25">
      <c r="G83" s="71"/>
      <c r="J83" s="67"/>
      <c r="K83" s="67"/>
      <c r="L83" s="67"/>
      <c r="M83" s="67"/>
    </row>
    <row r="84" spans="7:13" customFormat="1" x14ac:dyDescent="0.25">
      <c r="G84" s="71"/>
      <c r="J84" s="67"/>
      <c r="K84" s="67"/>
      <c r="L84" s="67"/>
      <c r="M84" s="67"/>
    </row>
    <row r="85" spans="7:13" customFormat="1" x14ac:dyDescent="0.25">
      <c r="G85" s="71"/>
      <c r="J85" s="67"/>
      <c r="K85" s="67"/>
      <c r="L85" s="67"/>
      <c r="M85" s="67"/>
    </row>
    <row r="86" spans="7:13" customFormat="1" x14ac:dyDescent="0.25">
      <c r="G86" s="71"/>
      <c r="J86" s="67"/>
      <c r="K86" s="67"/>
      <c r="L86" s="67"/>
      <c r="M86" s="67"/>
    </row>
    <row r="87" spans="7:13" customFormat="1" x14ac:dyDescent="0.25">
      <c r="G87" s="71"/>
      <c r="J87" s="67"/>
      <c r="K87" s="67"/>
      <c r="L87" s="67"/>
      <c r="M87" s="67"/>
    </row>
    <row r="88" spans="7:13" customFormat="1" x14ac:dyDescent="0.25">
      <c r="G88" s="71"/>
      <c r="J88" s="67"/>
      <c r="K88" s="67"/>
      <c r="L88" s="67"/>
      <c r="M88" s="67"/>
    </row>
    <row r="89" spans="7:13" customFormat="1" x14ac:dyDescent="0.25">
      <c r="G89" s="71"/>
      <c r="J89" s="67"/>
      <c r="K89" s="67"/>
      <c r="L89" s="67"/>
      <c r="M89" s="67"/>
    </row>
    <row r="90" spans="7:13" customFormat="1" x14ac:dyDescent="0.25">
      <c r="G90" s="71"/>
      <c r="J90" s="67"/>
      <c r="K90" s="67"/>
      <c r="L90" s="67"/>
      <c r="M90" s="67"/>
    </row>
    <row r="91" spans="7:13" customFormat="1" x14ac:dyDescent="0.25">
      <c r="G91" s="71"/>
      <c r="J91" s="67"/>
      <c r="K91" s="67"/>
      <c r="L91" s="67"/>
      <c r="M91" s="67"/>
    </row>
    <row r="92" spans="7:13" customFormat="1" x14ac:dyDescent="0.25">
      <c r="G92" s="71"/>
      <c r="J92" s="67"/>
      <c r="K92" s="67"/>
      <c r="L92" s="67"/>
      <c r="M92" s="67"/>
    </row>
    <row r="93" spans="7:13" customFormat="1" x14ac:dyDescent="0.25">
      <c r="G93" s="71"/>
      <c r="J93" s="67"/>
      <c r="K93" s="67"/>
      <c r="L93" s="67"/>
      <c r="M93" s="67"/>
    </row>
    <row r="94" spans="7:13" customFormat="1" x14ac:dyDescent="0.25">
      <c r="G94" s="71"/>
      <c r="J94" s="67"/>
      <c r="K94" s="67"/>
      <c r="L94" s="67"/>
      <c r="M94" s="67"/>
    </row>
    <row r="95" spans="7:13" customFormat="1" x14ac:dyDescent="0.25">
      <c r="G95" s="71"/>
      <c r="J95" s="67"/>
      <c r="K95" s="67"/>
      <c r="L95" s="67"/>
      <c r="M95" s="67"/>
    </row>
    <row r="96" spans="7:13" customFormat="1" x14ac:dyDescent="0.25">
      <c r="G96" s="71"/>
      <c r="J96" s="67"/>
      <c r="K96" s="67"/>
      <c r="L96" s="67"/>
      <c r="M96" s="67"/>
    </row>
    <row r="97" spans="7:13" customFormat="1" x14ac:dyDescent="0.25">
      <c r="G97" s="71"/>
      <c r="J97" s="67"/>
      <c r="K97" s="67"/>
      <c r="L97" s="67"/>
      <c r="M97" s="67"/>
    </row>
    <row r="98" spans="7:13" customFormat="1" x14ac:dyDescent="0.25">
      <c r="G98" s="71"/>
      <c r="J98" s="67"/>
      <c r="K98" s="67"/>
      <c r="L98" s="67"/>
      <c r="M98" s="67"/>
    </row>
    <row r="99" spans="7:13" customFormat="1" x14ac:dyDescent="0.25">
      <c r="G99" s="71"/>
      <c r="J99" s="67"/>
      <c r="K99" s="67"/>
      <c r="L99" s="67"/>
      <c r="M99" s="67"/>
    </row>
    <row r="100" spans="7:13" customFormat="1" x14ac:dyDescent="0.25">
      <c r="G100" s="71"/>
      <c r="J100" s="67"/>
      <c r="K100" s="67"/>
      <c r="L100" s="67"/>
      <c r="M100" s="67"/>
    </row>
    <row r="101" spans="7:13" customFormat="1" x14ac:dyDescent="0.25">
      <c r="G101" s="71"/>
      <c r="J101" s="67"/>
      <c r="K101" s="67"/>
      <c r="L101" s="67"/>
      <c r="M101" s="67"/>
    </row>
    <row r="102" spans="7:13" customFormat="1" x14ac:dyDescent="0.25">
      <c r="G102" s="71"/>
      <c r="J102" s="67"/>
      <c r="K102" s="67"/>
      <c r="L102" s="67"/>
      <c r="M102" s="67"/>
    </row>
    <row r="103" spans="7:13" customFormat="1" x14ac:dyDescent="0.25">
      <c r="G103" s="71"/>
      <c r="J103" s="67"/>
      <c r="K103" s="67"/>
      <c r="L103" s="67"/>
      <c r="M103" s="67"/>
    </row>
    <row r="104" spans="7:13" customFormat="1" x14ac:dyDescent="0.25">
      <c r="G104" s="71"/>
      <c r="J104" s="67"/>
      <c r="K104" s="67"/>
      <c r="L104" s="67"/>
      <c r="M104" s="67"/>
    </row>
    <row r="105" spans="7:13" customFormat="1" x14ac:dyDescent="0.25">
      <c r="G105" s="71"/>
      <c r="J105" s="67"/>
      <c r="K105" s="67"/>
      <c r="L105" s="67"/>
      <c r="M105" s="67"/>
    </row>
    <row r="106" spans="7:13" customFormat="1" x14ac:dyDescent="0.25">
      <c r="G106" s="71"/>
      <c r="J106" s="67"/>
      <c r="K106" s="67"/>
      <c r="L106" s="67"/>
      <c r="M106" s="67"/>
    </row>
    <row r="107" spans="7:13" customFormat="1" x14ac:dyDescent="0.25">
      <c r="G107" s="71"/>
      <c r="J107" s="67"/>
      <c r="K107" s="67"/>
      <c r="L107" s="67"/>
      <c r="M107" s="67"/>
    </row>
    <row r="108" spans="7:13" customFormat="1" x14ac:dyDescent="0.25">
      <c r="G108" s="71"/>
      <c r="J108" s="67"/>
      <c r="K108" s="67"/>
      <c r="L108" s="67"/>
      <c r="M108" s="67"/>
    </row>
    <row r="109" spans="7:13" customFormat="1" x14ac:dyDescent="0.25">
      <c r="G109" s="71"/>
      <c r="J109" s="67"/>
      <c r="K109" s="67"/>
      <c r="L109" s="67"/>
      <c r="M109" s="67"/>
    </row>
    <row r="110" spans="7:13" customFormat="1" x14ac:dyDescent="0.25">
      <c r="G110" s="71"/>
      <c r="J110" s="67"/>
      <c r="K110" s="67"/>
      <c r="L110" s="67"/>
      <c r="M110" s="67"/>
    </row>
    <row r="111" spans="7:13" customFormat="1" x14ac:dyDescent="0.25">
      <c r="G111" s="71"/>
      <c r="J111" s="67"/>
      <c r="K111" s="67"/>
      <c r="L111" s="67"/>
      <c r="M111" s="67"/>
    </row>
    <row r="112" spans="7:13" customFormat="1" x14ac:dyDescent="0.25">
      <c r="G112" s="71"/>
      <c r="J112" s="67"/>
      <c r="K112" s="67"/>
      <c r="L112" s="67"/>
      <c r="M112" s="67"/>
    </row>
    <row r="113" spans="7:13" customFormat="1" x14ac:dyDescent="0.25">
      <c r="G113" s="71"/>
      <c r="J113" s="67"/>
      <c r="K113" s="67"/>
      <c r="L113" s="67"/>
      <c r="M113" s="67"/>
    </row>
    <row r="114" spans="7:13" customFormat="1" x14ac:dyDescent="0.25">
      <c r="G114" s="71"/>
      <c r="J114" s="67"/>
      <c r="K114" s="67"/>
      <c r="L114" s="67"/>
      <c r="M114" s="67"/>
    </row>
    <row r="115" spans="7:13" customFormat="1" x14ac:dyDescent="0.25">
      <c r="G115" s="71"/>
      <c r="J115" s="67"/>
      <c r="K115" s="67"/>
      <c r="L115" s="67"/>
      <c r="M115" s="67"/>
    </row>
    <row r="116" spans="7:13" customFormat="1" x14ac:dyDescent="0.25">
      <c r="G116" s="71"/>
      <c r="J116" s="67"/>
      <c r="K116" s="67"/>
      <c r="L116" s="67"/>
      <c r="M116" s="67"/>
    </row>
    <row r="117" spans="7:13" customFormat="1" x14ac:dyDescent="0.25">
      <c r="G117" s="71"/>
      <c r="J117" s="67"/>
      <c r="K117" s="67"/>
      <c r="L117" s="67"/>
      <c r="M117" s="67"/>
    </row>
    <row r="118" spans="7:13" customFormat="1" x14ac:dyDescent="0.25">
      <c r="G118" s="71"/>
      <c r="J118" s="67"/>
      <c r="K118" s="67"/>
      <c r="L118" s="67"/>
      <c r="M118" s="67"/>
    </row>
    <row r="119" spans="7:13" customFormat="1" x14ac:dyDescent="0.25">
      <c r="G119" s="71"/>
      <c r="J119" s="67"/>
      <c r="K119" s="67"/>
      <c r="L119" s="67"/>
      <c r="M119" s="67"/>
    </row>
    <row r="120" spans="7:13" customFormat="1" x14ac:dyDescent="0.25">
      <c r="G120" s="71"/>
      <c r="J120" s="67"/>
      <c r="K120" s="67"/>
      <c r="L120" s="67"/>
      <c r="M120" s="67"/>
    </row>
    <row r="121" spans="7:13" customFormat="1" x14ac:dyDescent="0.25">
      <c r="G121" s="71"/>
      <c r="J121" s="67"/>
      <c r="K121" s="67"/>
      <c r="L121" s="67"/>
      <c r="M121" s="67"/>
    </row>
    <row r="122" spans="7:13" customFormat="1" x14ac:dyDescent="0.25">
      <c r="G122" s="71"/>
      <c r="J122" s="67"/>
      <c r="K122" s="67"/>
      <c r="L122" s="67"/>
      <c r="M122" s="67"/>
    </row>
    <row r="123" spans="7:13" customFormat="1" x14ac:dyDescent="0.25">
      <c r="G123" s="71"/>
      <c r="J123" s="67"/>
      <c r="K123" s="67"/>
      <c r="L123" s="67"/>
      <c r="M123" s="67"/>
    </row>
    <row r="124" spans="7:13" customFormat="1" x14ac:dyDescent="0.25">
      <c r="G124" s="71"/>
      <c r="J124" s="67"/>
      <c r="K124" s="67"/>
      <c r="L124" s="67"/>
      <c r="M124" s="67"/>
    </row>
    <row r="125" spans="7:13" customFormat="1" x14ac:dyDescent="0.25">
      <c r="G125" s="71"/>
      <c r="J125" s="67"/>
      <c r="K125" s="67"/>
      <c r="L125" s="67"/>
      <c r="M125" s="67"/>
    </row>
    <row r="126" spans="7:13" customFormat="1" x14ac:dyDescent="0.25">
      <c r="G126" s="71"/>
      <c r="J126" s="67"/>
      <c r="K126" s="67"/>
      <c r="L126" s="67"/>
      <c r="M126" s="67"/>
    </row>
    <row r="127" spans="7:13" customFormat="1" x14ac:dyDescent="0.25">
      <c r="G127" s="71"/>
      <c r="J127" s="67"/>
      <c r="K127" s="67"/>
      <c r="L127" s="67"/>
      <c r="M127" s="67"/>
    </row>
    <row r="128" spans="7:13" customFormat="1" x14ac:dyDescent="0.25">
      <c r="G128" s="71"/>
      <c r="J128" s="67"/>
      <c r="K128" s="67"/>
      <c r="L128" s="67"/>
      <c r="M128" s="67"/>
    </row>
    <row r="129" spans="7:13" customFormat="1" x14ac:dyDescent="0.25">
      <c r="G129" s="71"/>
      <c r="J129" s="67"/>
      <c r="K129" s="67"/>
      <c r="L129" s="67"/>
      <c r="M129" s="67"/>
    </row>
    <row r="130" spans="7:13" customFormat="1" x14ac:dyDescent="0.25">
      <c r="G130" s="71"/>
      <c r="J130" s="67"/>
      <c r="K130" s="67"/>
      <c r="L130" s="67"/>
      <c r="M130" s="67"/>
    </row>
    <row r="131" spans="7:13" customFormat="1" x14ac:dyDescent="0.25">
      <c r="G131" s="71"/>
      <c r="J131" s="67"/>
      <c r="K131" s="67"/>
      <c r="L131" s="67"/>
      <c r="M131" s="67"/>
    </row>
    <row r="132" spans="7:13" customFormat="1" x14ac:dyDescent="0.25">
      <c r="G132" s="71"/>
      <c r="J132" s="67"/>
      <c r="K132" s="67"/>
      <c r="L132" s="67"/>
      <c r="M132" s="67"/>
    </row>
    <row r="133" spans="7:13" customFormat="1" x14ac:dyDescent="0.25">
      <c r="G133" s="71"/>
      <c r="J133" s="67"/>
      <c r="K133" s="67"/>
      <c r="L133" s="67"/>
      <c r="M133" s="67"/>
    </row>
    <row r="134" spans="7:13" customFormat="1" x14ac:dyDescent="0.25">
      <c r="G134" s="71"/>
      <c r="J134" s="67"/>
      <c r="K134" s="67"/>
      <c r="L134" s="67"/>
      <c r="M134" s="67"/>
    </row>
    <row r="135" spans="7:13" customFormat="1" x14ac:dyDescent="0.25">
      <c r="G135" s="71"/>
      <c r="J135" s="67"/>
      <c r="K135" s="67"/>
      <c r="L135" s="67"/>
      <c r="M135" s="67"/>
    </row>
    <row r="136" spans="7:13" customFormat="1" x14ac:dyDescent="0.25">
      <c r="G136" s="71"/>
      <c r="J136" s="67"/>
      <c r="K136" s="67"/>
      <c r="L136" s="67"/>
      <c r="M136" s="67"/>
    </row>
    <row r="137" spans="7:13" customFormat="1" x14ac:dyDescent="0.25">
      <c r="G137" s="71"/>
      <c r="J137" s="67"/>
      <c r="K137" s="67"/>
      <c r="L137" s="67"/>
      <c r="M137" s="67"/>
    </row>
    <row r="138" spans="7:13" customFormat="1" x14ac:dyDescent="0.25">
      <c r="G138" s="71"/>
      <c r="J138" s="67"/>
      <c r="K138" s="67"/>
      <c r="L138" s="67"/>
      <c r="M138" s="67"/>
    </row>
    <row r="139" spans="7:13" customFormat="1" x14ac:dyDescent="0.25">
      <c r="G139" s="71"/>
      <c r="J139" s="67"/>
      <c r="K139" s="67"/>
      <c r="L139" s="67"/>
      <c r="M139" s="67"/>
    </row>
    <row r="140" spans="7:13" customFormat="1" x14ac:dyDescent="0.25">
      <c r="G140" s="71"/>
      <c r="J140" s="67"/>
      <c r="K140" s="67"/>
      <c r="L140" s="67"/>
      <c r="M140" s="67"/>
    </row>
    <row r="141" spans="7:13" customFormat="1" x14ac:dyDescent="0.25">
      <c r="G141" s="71"/>
      <c r="J141" s="67"/>
      <c r="K141" s="67"/>
      <c r="L141" s="67"/>
      <c r="M141" s="67"/>
    </row>
    <row r="142" spans="7:13" customFormat="1" x14ac:dyDescent="0.25">
      <c r="G142" s="71"/>
      <c r="J142" s="67"/>
      <c r="K142" s="67"/>
      <c r="L142" s="67"/>
      <c r="M142" s="67"/>
    </row>
    <row r="143" spans="7:13" customFormat="1" x14ac:dyDescent="0.25">
      <c r="G143" s="71"/>
      <c r="J143" s="67"/>
      <c r="K143" s="67"/>
      <c r="L143" s="67"/>
      <c r="M143" s="67"/>
    </row>
    <row r="144" spans="7:13" customFormat="1" x14ac:dyDescent="0.25">
      <c r="G144" s="71"/>
      <c r="J144" s="67"/>
      <c r="K144" s="67"/>
      <c r="L144" s="67"/>
      <c r="M144" s="67"/>
    </row>
    <row r="145" spans="7:13" customFormat="1" x14ac:dyDescent="0.25">
      <c r="G145" s="71"/>
      <c r="J145" s="67"/>
      <c r="K145" s="67"/>
      <c r="L145" s="67"/>
      <c r="M145" s="67"/>
    </row>
    <row r="146" spans="7:13" customFormat="1" x14ac:dyDescent="0.25">
      <c r="G146" s="71"/>
      <c r="J146" s="67"/>
      <c r="K146" s="67"/>
      <c r="L146" s="67"/>
      <c r="M146" s="67"/>
    </row>
    <row r="147" spans="7:13" customFormat="1" x14ac:dyDescent="0.25">
      <c r="G147" s="71"/>
      <c r="J147" s="67"/>
      <c r="K147" s="67"/>
      <c r="L147" s="67"/>
      <c r="M147" s="67"/>
    </row>
    <row r="148" spans="7:13" customFormat="1" x14ac:dyDescent="0.25">
      <c r="G148" s="71"/>
      <c r="J148" s="67"/>
      <c r="K148" s="67"/>
      <c r="L148" s="67"/>
      <c r="M148" s="67"/>
    </row>
    <row r="149" spans="7:13" customFormat="1" x14ac:dyDescent="0.25">
      <c r="G149" s="71"/>
      <c r="J149" s="67"/>
      <c r="K149" s="67"/>
      <c r="L149" s="67"/>
      <c r="M149" s="67"/>
    </row>
    <row r="150" spans="7:13" customFormat="1" x14ac:dyDescent="0.25">
      <c r="G150" s="71"/>
      <c r="J150" s="67"/>
      <c r="K150" s="67"/>
      <c r="L150" s="67"/>
      <c r="M150" s="67"/>
    </row>
    <row r="151" spans="7:13" customFormat="1" x14ac:dyDescent="0.25">
      <c r="G151" s="71"/>
      <c r="J151" s="67"/>
      <c r="K151" s="67"/>
      <c r="L151" s="67"/>
      <c r="M151" s="67"/>
    </row>
    <row r="152" spans="7:13" customFormat="1" x14ac:dyDescent="0.25">
      <c r="G152" s="71"/>
      <c r="J152" s="67"/>
      <c r="K152" s="67"/>
      <c r="L152" s="67"/>
      <c r="M152" s="67"/>
    </row>
    <row r="153" spans="7:13" customFormat="1" x14ac:dyDescent="0.25">
      <c r="G153" s="71"/>
      <c r="J153" s="67"/>
      <c r="K153" s="67"/>
      <c r="L153" s="67"/>
      <c r="M153" s="67"/>
    </row>
    <row r="154" spans="7:13" customFormat="1" x14ac:dyDescent="0.25">
      <c r="G154" s="71"/>
      <c r="J154" s="67"/>
      <c r="K154" s="67"/>
      <c r="L154" s="67"/>
      <c r="M154" s="67"/>
    </row>
    <row r="155" spans="7:13" customFormat="1" x14ac:dyDescent="0.25">
      <c r="G155" s="71"/>
      <c r="J155" s="67"/>
      <c r="K155" s="67"/>
      <c r="L155" s="67"/>
      <c r="M155" s="67"/>
    </row>
    <row r="156" spans="7:13" customFormat="1" x14ac:dyDescent="0.25">
      <c r="G156" s="71"/>
      <c r="J156" s="67"/>
      <c r="K156" s="67"/>
      <c r="L156" s="67"/>
      <c r="M156" s="67"/>
    </row>
    <row r="157" spans="7:13" customFormat="1" x14ac:dyDescent="0.25">
      <c r="G157" s="71"/>
      <c r="J157" s="67"/>
      <c r="K157" s="67"/>
      <c r="L157" s="67"/>
      <c r="M157" s="67"/>
    </row>
  </sheetData>
  <sheetProtection formatCells="0" insertRows="0" deleteRows="0"/>
  <mergeCells count="6">
    <mergeCell ref="A32:N32"/>
    <mergeCell ref="A33:N33"/>
    <mergeCell ref="G3:I3"/>
    <mergeCell ref="F1:H1"/>
    <mergeCell ref="F2:H2"/>
    <mergeCell ref="A3:E3"/>
  </mergeCells>
  <pageMargins left="0.2" right="0.2" top="0.4" bottom="0.5" header="0.3" footer="0.32"/>
  <pageSetup scale="75" fitToHeight="0" orientation="landscape" r:id="rId1"/>
  <headerFooter>
    <oddFooter>&amp;C&amp;"-,Bold"&amp;16&amp;A&amp;R&amp;9&amp;P of &amp;N</oddFooter>
  </headerFooter>
  <customProperties>
    <customPr name="LastActive"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N61"/>
  <sheetViews>
    <sheetView tabSelected="1" zoomScale="127" zoomScaleNormal="127" workbookViewId="0">
      <pane ySplit="6" topLeftCell="A10" activePane="bottomLeft" state="frozen"/>
      <selection activeCell="G3" sqref="G3"/>
      <selection pane="bottomLeft" activeCell="I1" sqref="I1"/>
    </sheetView>
  </sheetViews>
  <sheetFormatPr defaultColWidth="9.140625" defaultRowHeight="15" x14ac:dyDescent="0.25"/>
  <cols>
    <col min="1" max="1" width="10.140625" style="3" customWidth="1"/>
    <col min="2" max="2" width="18.5703125" style="3" customWidth="1"/>
    <col min="3" max="3" width="9.85546875" style="3" customWidth="1"/>
    <col min="4" max="4" width="11.85546875" style="3" customWidth="1"/>
    <col min="5" max="5" width="9.85546875" style="3" customWidth="1"/>
    <col min="6" max="6" width="7.5703125" style="68" customWidth="1"/>
    <col min="7" max="7" width="8.140625" style="68" customWidth="1"/>
    <col min="8" max="8" width="20" style="68" bestFit="1" customWidth="1"/>
    <col min="9" max="9" width="10.42578125" style="68" bestFit="1" customWidth="1"/>
    <col min="10" max="10" width="8.42578125" style="68" customWidth="1"/>
    <col min="11" max="11" width="9.140625" style="68"/>
    <col min="12" max="12" width="15.42578125" style="68" customWidth="1"/>
    <col min="13" max="13" width="39.42578125" style="3" customWidth="1"/>
    <col min="14" max="16384" width="9.140625" style="3"/>
  </cols>
  <sheetData>
    <row r="1" spans="1:14" x14ac:dyDescent="0.25">
      <c r="A1" s="12"/>
      <c r="B1" s="12"/>
      <c r="C1" s="2" t="s">
        <v>0</v>
      </c>
      <c r="D1" s="2" t="s">
        <v>1</v>
      </c>
      <c r="E1" s="133" t="s">
        <v>19</v>
      </c>
      <c r="F1" s="134"/>
      <c r="G1" s="135"/>
      <c r="H1" s="73" t="s">
        <v>110</v>
      </c>
      <c r="I1" s="58" t="s">
        <v>115</v>
      </c>
      <c r="J1" s="59" t="s">
        <v>2</v>
      </c>
      <c r="K1" s="60" t="s">
        <v>3</v>
      </c>
      <c r="L1" s="58" t="s">
        <v>4</v>
      </c>
      <c r="M1" s="23"/>
    </row>
    <row r="2" spans="1:14" x14ac:dyDescent="0.25">
      <c r="A2" s="12"/>
      <c r="B2" s="12"/>
      <c r="C2" s="11" t="s">
        <v>16</v>
      </c>
      <c r="D2" s="92">
        <v>22</v>
      </c>
      <c r="E2" s="139" t="str">
        <f>'2021-22 Summary'!C2</f>
        <v>MUS</v>
      </c>
      <c r="F2" s="139"/>
      <c r="G2" s="139"/>
      <c r="H2" s="13">
        <f>'2021-22 Summary'!D2</f>
        <v>11.4</v>
      </c>
      <c r="I2" s="5">
        <f>SUM(I7:I30)</f>
        <v>5.1493333333333338</v>
      </c>
      <c r="J2" s="14">
        <f>SUM(J7:J30)</f>
        <v>2021</v>
      </c>
      <c r="K2" s="15">
        <f>SUM(K7:K30)</f>
        <v>67.36666666666666</v>
      </c>
      <c r="L2" s="15">
        <f>J2/I2</f>
        <v>392.47799067840492</v>
      </c>
    </row>
    <row r="3" spans="1:14" ht="19.5" customHeight="1" x14ac:dyDescent="0.25">
      <c r="A3" s="137"/>
      <c r="B3" s="138"/>
      <c r="C3" s="138"/>
      <c r="D3" s="138"/>
      <c r="E3" s="31"/>
      <c r="F3" s="131" t="s">
        <v>36</v>
      </c>
      <c r="G3" s="131"/>
      <c r="H3" s="132"/>
      <c r="I3" s="5">
        <f>'2021-22 Summary'!D2-'Summer 21'!K2-'Fall 21'!J2-'Spring 22'!I2</f>
        <v>-3.2000000000000028E-2</v>
      </c>
      <c r="J3" s="16"/>
      <c r="K3" s="17"/>
      <c r="L3" s="17"/>
    </row>
    <row r="4" spans="1:14" ht="19.5" customHeight="1" x14ac:dyDescent="0.25">
      <c r="A4" s="12" t="s">
        <v>6</v>
      </c>
      <c r="B4" s="1" t="s">
        <v>84</v>
      </c>
      <c r="C4" s="47" t="s">
        <v>26</v>
      </c>
      <c r="D4" s="1"/>
      <c r="E4" s="1"/>
      <c r="F4" s="75"/>
      <c r="G4" s="76"/>
      <c r="H4" s="77"/>
      <c r="I4" s="63"/>
      <c r="J4" s="61"/>
      <c r="K4" s="62"/>
      <c r="L4" s="62"/>
      <c r="M4" s="143" t="s">
        <v>54</v>
      </c>
    </row>
    <row r="5" spans="1:14" ht="19.5" customHeight="1" x14ac:dyDescent="0.25">
      <c r="A5" s="12"/>
      <c r="B5" s="1"/>
      <c r="C5" s="47"/>
      <c r="D5" s="1"/>
      <c r="E5" s="1"/>
      <c r="F5" s="75"/>
      <c r="G5" s="76"/>
      <c r="H5" s="77"/>
      <c r="I5" s="63"/>
      <c r="J5" s="61"/>
      <c r="K5" s="62"/>
      <c r="L5" s="62"/>
      <c r="M5" s="129"/>
    </row>
    <row r="6" spans="1:14" ht="75" x14ac:dyDescent="0.25">
      <c r="A6" s="48" t="s">
        <v>29</v>
      </c>
      <c r="B6" s="48" t="s">
        <v>27</v>
      </c>
      <c r="C6" s="25" t="s">
        <v>7</v>
      </c>
      <c r="D6" s="25" t="s">
        <v>50</v>
      </c>
      <c r="E6" s="19" t="s">
        <v>24</v>
      </c>
      <c r="F6" s="25" t="s">
        <v>9</v>
      </c>
      <c r="G6" s="26" t="s">
        <v>18</v>
      </c>
      <c r="H6" s="25" t="s">
        <v>10</v>
      </c>
      <c r="I6" s="27" t="s">
        <v>17</v>
      </c>
      <c r="J6" s="28" t="s">
        <v>11</v>
      </c>
      <c r="K6" s="29" t="s">
        <v>12</v>
      </c>
      <c r="L6" s="8" t="s">
        <v>4</v>
      </c>
      <c r="M6" s="91" t="s">
        <v>13</v>
      </c>
      <c r="N6" s="57"/>
    </row>
    <row r="7" spans="1:14" ht="15.75" customHeight="1" x14ac:dyDescent="0.25">
      <c r="A7" s="107" t="s">
        <v>55</v>
      </c>
      <c r="B7" s="107">
        <v>1</v>
      </c>
      <c r="C7" s="107">
        <v>44</v>
      </c>
      <c r="D7" s="34">
        <v>44</v>
      </c>
      <c r="E7" s="107">
        <v>2</v>
      </c>
      <c r="F7" s="117">
        <f t="shared" ref="F7:F22" si="0">D7*E7</f>
        <v>88</v>
      </c>
      <c r="G7" s="113">
        <v>3</v>
      </c>
      <c r="H7" s="35">
        <v>3</v>
      </c>
      <c r="I7" s="64">
        <f t="shared" ref="I7" si="1">H7*E7/15</f>
        <v>0.4</v>
      </c>
      <c r="J7" s="65">
        <f t="shared" ref="J7" si="2">(F7*G7)</f>
        <v>264</v>
      </c>
      <c r="K7" s="66">
        <f>J7/30</f>
        <v>8.8000000000000007</v>
      </c>
      <c r="L7" s="64">
        <f t="shared" ref="L7" si="3">J7/I7</f>
        <v>660</v>
      </c>
      <c r="M7" s="52" t="s">
        <v>93</v>
      </c>
    </row>
    <row r="8" spans="1:14" ht="15.75" customHeight="1" x14ac:dyDescent="0.25">
      <c r="A8" s="107" t="s">
        <v>55</v>
      </c>
      <c r="B8" s="107">
        <v>3</v>
      </c>
      <c r="C8" s="107">
        <v>44</v>
      </c>
      <c r="D8" s="34">
        <v>44</v>
      </c>
      <c r="E8" s="107">
        <v>1</v>
      </c>
      <c r="F8" s="117">
        <f t="shared" si="0"/>
        <v>44</v>
      </c>
      <c r="G8" s="113">
        <v>3</v>
      </c>
      <c r="H8" s="35">
        <v>3</v>
      </c>
      <c r="I8" s="64">
        <f t="shared" ref="I8:I30" si="4">H8*E8/15</f>
        <v>0.2</v>
      </c>
      <c r="J8" s="65">
        <f t="shared" ref="J8:J30" si="5">(F8*G8)</f>
        <v>132</v>
      </c>
      <c r="K8" s="66">
        <f t="shared" ref="K8:K30" si="6">J8/30</f>
        <v>4.4000000000000004</v>
      </c>
      <c r="L8" s="64">
        <f t="shared" ref="L8:L30" si="7">J8/I8</f>
        <v>660</v>
      </c>
      <c r="M8" s="52" t="s">
        <v>92</v>
      </c>
    </row>
    <row r="9" spans="1:14" ht="15.75" customHeight="1" x14ac:dyDescent="0.25">
      <c r="A9" s="107" t="s">
        <v>55</v>
      </c>
      <c r="B9" s="107">
        <v>4</v>
      </c>
      <c r="C9" s="107">
        <v>44</v>
      </c>
      <c r="D9" s="34">
        <v>44</v>
      </c>
      <c r="E9" s="107">
        <v>2</v>
      </c>
      <c r="F9" s="117">
        <v>44</v>
      </c>
      <c r="G9" s="113">
        <v>3</v>
      </c>
      <c r="H9" s="35">
        <v>3</v>
      </c>
      <c r="I9" s="64">
        <f t="shared" si="4"/>
        <v>0.4</v>
      </c>
      <c r="J9" s="65">
        <f t="shared" si="5"/>
        <v>132</v>
      </c>
      <c r="K9" s="66">
        <f t="shared" si="6"/>
        <v>4.4000000000000004</v>
      </c>
      <c r="L9" s="64">
        <f t="shared" si="7"/>
        <v>330</v>
      </c>
      <c r="M9" s="52" t="s">
        <v>98</v>
      </c>
    </row>
    <row r="10" spans="1:14" ht="15.75" customHeight="1" x14ac:dyDescent="0.25">
      <c r="A10" s="107" t="s">
        <v>55</v>
      </c>
      <c r="B10" s="40">
        <v>5</v>
      </c>
      <c r="C10" s="107">
        <v>100</v>
      </c>
      <c r="D10" s="34">
        <v>100</v>
      </c>
      <c r="E10" s="107">
        <v>1</v>
      </c>
      <c r="F10" s="117">
        <f t="shared" si="0"/>
        <v>100</v>
      </c>
      <c r="G10" s="113">
        <v>3</v>
      </c>
      <c r="H10" s="51">
        <v>6</v>
      </c>
      <c r="I10" s="64">
        <f t="shared" si="4"/>
        <v>0.4</v>
      </c>
      <c r="J10" s="65">
        <f t="shared" si="5"/>
        <v>300</v>
      </c>
      <c r="K10" s="66">
        <f t="shared" si="6"/>
        <v>10</v>
      </c>
      <c r="L10" s="64">
        <f t="shared" si="7"/>
        <v>750</v>
      </c>
      <c r="M10" s="52" t="s">
        <v>91</v>
      </c>
    </row>
    <row r="11" spans="1:14" ht="15.75" customHeight="1" x14ac:dyDescent="0.25">
      <c r="A11" s="103" t="s">
        <v>55</v>
      </c>
      <c r="B11" s="103">
        <v>6</v>
      </c>
      <c r="C11" s="107">
        <v>20</v>
      </c>
      <c r="D11" s="34">
        <v>20</v>
      </c>
      <c r="E11" s="107">
        <v>1</v>
      </c>
      <c r="F11" s="117">
        <f t="shared" si="0"/>
        <v>20</v>
      </c>
      <c r="G11" s="105">
        <v>2</v>
      </c>
      <c r="H11" s="105">
        <v>2</v>
      </c>
      <c r="I11" s="64">
        <f t="shared" si="4"/>
        <v>0.13333333333333333</v>
      </c>
      <c r="J11" s="65">
        <f t="shared" si="5"/>
        <v>40</v>
      </c>
      <c r="K11" s="66">
        <f t="shared" si="6"/>
        <v>1.3333333333333333</v>
      </c>
      <c r="L11" s="64">
        <f t="shared" si="7"/>
        <v>300</v>
      </c>
      <c r="M11" s="52" t="s">
        <v>91</v>
      </c>
    </row>
    <row r="12" spans="1:14" ht="15.75" customHeight="1" x14ac:dyDescent="0.25">
      <c r="A12" s="107" t="s">
        <v>55</v>
      </c>
      <c r="B12" s="107" t="s">
        <v>75</v>
      </c>
      <c r="C12" s="107">
        <v>20</v>
      </c>
      <c r="D12" s="107">
        <v>20</v>
      </c>
      <c r="E12" s="107">
        <v>1</v>
      </c>
      <c r="F12" s="117">
        <f t="shared" si="0"/>
        <v>20</v>
      </c>
      <c r="G12" s="113">
        <v>5</v>
      </c>
      <c r="H12" s="113">
        <v>4.5</v>
      </c>
      <c r="I12" s="64">
        <f t="shared" si="4"/>
        <v>0.3</v>
      </c>
      <c r="J12" s="65">
        <f t="shared" si="5"/>
        <v>100</v>
      </c>
      <c r="K12" s="66">
        <f t="shared" si="6"/>
        <v>3.3333333333333335</v>
      </c>
      <c r="L12" s="64">
        <f t="shared" si="7"/>
        <v>333.33333333333337</v>
      </c>
      <c r="M12" s="52" t="s">
        <v>97</v>
      </c>
    </row>
    <row r="13" spans="1:14" ht="15.75" customHeight="1" x14ac:dyDescent="0.25">
      <c r="A13" s="40" t="s">
        <v>55</v>
      </c>
      <c r="B13" s="40" t="s">
        <v>76</v>
      </c>
      <c r="C13" s="107">
        <v>15</v>
      </c>
      <c r="D13" s="107">
        <v>15</v>
      </c>
      <c r="E13" s="107">
        <v>1</v>
      </c>
      <c r="F13" s="117">
        <f t="shared" si="0"/>
        <v>15</v>
      </c>
      <c r="G13" s="113">
        <v>5</v>
      </c>
      <c r="H13" s="113">
        <v>4.5</v>
      </c>
      <c r="I13" s="64">
        <f t="shared" si="4"/>
        <v>0.3</v>
      </c>
      <c r="J13" s="65">
        <f t="shared" si="5"/>
        <v>75</v>
      </c>
      <c r="K13" s="66">
        <f t="shared" si="6"/>
        <v>2.5</v>
      </c>
      <c r="L13" s="64">
        <f t="shared" si="7"/>
        <v>250</v>
      </c>
      <c r="M13" s="52" t="s">
        <v>94</v>
      </c>
    </row>
    <row r="14" spans="1:14" ht="15.75" customHeight="1" x14ac:dyDescent="0.25">
      <c r="A14" s="107" t="s">
        <v>55</v>
      </c>
      <c r="B14" s="107">
        <v>13</v>
      </c>
      <c r="C14" s="107">
        <v>100</v>
      </c>
      <c r="D14" s="34">
        <v>100</v>
      </c>
      <c r="E14" s="107">
        <v>1</v>
      </c>
      <c r="F14" s="117">
        <f t="shared" si="0"/>
        <v>100</v>
      </c>
      <c r="G14" s="113">
        <v>3</v>
      </c>
      <c r="H14" s="35">
        <v>6</v>
      </c>
      <c r="I14" s="64">
        <f t="shared" si="4"/>
        <v>0.4</v>
      </c>
      <c r="J14" s="65">
        <f t="shared" si="5"/>
        <v>300</v>
      </c>
      <c r="K14" s="66">
        <f t="shared" si="6"/>
        <v>10</v>
      </c>
      <c r="L14" s="64">
        <f t="shared" si="7"/>
        <v>750</v>
      </c>
      <c r="M14" s="52" t="s">
        <v>91</v>
      </c>
    </row>
    <row r="15" spans="1:14" ht="15.75" customHeight="1" x14ac:dyDescent="0.25">
      <c r="A15" s="107" t="s">
        <v>55</v>
      </c>
      <c r="B15" s="40" t="s">
        <v>63</v>
      </c>
      <c r="C15" s="107">
        <v>15</v>
      </c>
      <c r="D15" s="107">
        <v>16</v>
      </c>
      <c r="E15" s="107">
        <v>1</v>
      </c>
      <c r="F15" s="117">
        <f t="shared" si="0"/>
        <v>16</v>
      </c>
      <c r="G15" s="113">
        <v>3</v>
      </c>
      <c r="H15" s="113">
        <v>2.25</v>
      </c>
      <c r="I15" s="64">
        <f t="shared" si="4"/>
        <v>0.15</v>
      </c>
      <c r="J15" s="65">
        <f t="shared" si="5"/>
        <v>48</v>
      </c>
      <c r="K15" s="66">
        <f t="shared" si="6"/>
        <v>1.6</v>
      </c>
      <c r="L15" s="64">
        <f t="shared" si="7"/>
        <v>320</v>
      </c>
      <c r="M15" s="52"/>
    </row>
    <row r="16" spans="1:14" ht="15.75" customHeight="1" x14ac:dyDescent="0.25">
      <c r="A16" s="107" t="s">
        <v>55</v>
      </c>
      <c r="B16" s="40" t="s">
        <v>77</v>
      </c>
      <c r="C16" s="107">
        <v>25</v>
      </c>
      <c r="D16" s="107">
        <v>15</v>
      </c>
      <c r="E16" s="107">
        <v>1</v>
      </c>
      <c r="F16" s="117">
        <v>15</v>
      </c>
      <c r="G16" s="113">
        <v>3</v>
      </c>
      <c r="H16" s="113">
        <v>2.25</v>
      </c>
      <c r="I16" s="64">
        <f t="shared" si="4"/>
        <v>0.15</v>
      </c>
      <c r="J16" s="65">
        <f t="shared" si="5"/>
        <v>45</v>
      </c>
      <c r="K16" s="66">
        <f t="shared" si="6"/>
        <v>1.5</v>
      </c>
      <c r="L16" s="64">
        <f t="shared" si="7"/>
        <v>300</v>
      </c>
      <c r="M16" s="52"/>
    </row>
    <row r="17" spans="1:13" ht="15.75" customHeight="1" x14ac:dyDescent="0.25">
      <c r="A17" s="107" t="s">
        <v>55</v>
      </c>
      <c r="B17" s="40" t="s">
        <v>64</v>
      </c>
      <c r="C17" s="107">
        <v>15</v>
      </c>
      <c r="D17" s="107">
        <v>18</v>
      </c>
      <c r="E17" s="107">
        <v>1</v>
      </c>
      <c r="F17" s="117">
        <f t="shared" si="0"/>
        <v>18</v>
      </c>
      <c r="G17" s="113">
        <v>3</v>
      </c>
      <c r="H17" s="113">
        <v>2.25</v>
      </c>
      <c r="I17" s="64">
        <f t="shared" si="4"/>
        <v>0.15</v>
      </c>
      <c r="J17" s="65">
        <f t="shared" si="5"/>
        <v>54</v>
      </c>
      <c r="K17" s="66">
        <f t="shared" si="6"/>
        <v>1.8</v>
      </c>
      <c r="L17" s="64">
        <f t="shared" si="7"/>
        <v>360</v>
      </c>
      <c r="M17" s="52"/>
    </row>
    <row r="18" spans="1:13" ht="15.75" customHeight="1" x14ac:dyDescent="0.25">
      <c r="A18" s="107" t="s">
        <v>55</v>
      </c>
      <c r="B18" s="40" t="s">
        <v>65</v>
      </c>
      <c r="C18" s="107">
        <v>20</v>
      </c>
      <c r="D18" s="107">
        <v>20</v>
      </c>
      <c r="E18" s="107">
        <v>1</v>
      </c>
      <c r="F18" s="117">
        <f t="shared" si="0"/>
        <v>20</v>
      </c>
      <c r="G18" s="113">
        <v>3</v>
      </c>
      <c r="H18" s="113">
        <v>2.25</v>
      </c>
      <c r="I18" s="64">
        <f t="shared" si="4"/>
        <v>0.15</v>
      </c>
      <c r="J18" s="65">
        <f t="shared" si="5"/>
        <v>60</v>
      </c>
      <c r="K18" s="66">
        <f t="shared" si="6"/>
        <v>2</v>
      </c>
      <c r="L18" s="64">
        <f t="shared" si="7"/>
        <v>400</v>
      </c>
      <c r="M18" s="52"/>
    </row>
    <row r="19" spans="1:13" ht="15.75" customHeight="1" x14ac:dyDescent="0.25">
      <c r="A19" s="107" t="s">
        <v>55</v>
      </c>
      <c r="B19" s="40">
        <v>19</v>
      </c>
      <c r="C19" s="107">
        <v>20</v>
      </c>
      <c r="D19" s="34">
        <v>15</v>
      </c>
      <c r="E19" s="107">
        <v>1</v>
      </c>
      <c r="F19" s="117">
        <v>15</v>
      </c>
      <c r="G19" s="113">
        <v>3</v>
      </c>
      <c r="H19" s="35">
        <v>3</v>
      </c>
      <c r="I19" s="64">
        <f t="shared" si="4"/>
        <v>0.2</v>
      </c>
      <c r="J19" s="65">
        <f t="shared" si="5"/>
        <v>45</v>
      </c>
      <c r="K19" s="66">
        <f t="shared" si="6"/>
        <v>1.5</v>
      </c>
      <c r="L19" s="64">
        <f t="shared" si="7"/>
        <v>225</v>
      </c>
      <c r="M19" s="52" t="s">
        <v>94</v>
      </c>
    </row>
    <row r="20" spans="1:13" ht="15.75" customHeight="1" x14ac:dyDescent="0.25">
      <c r="A20" s="107" t="s">
        <v>55</v>
      </c>
      <c r="B20" s="40" t="s">
        <v>69</v>
      </c>
      <c r="C20" s="107">
        <v>20</v>
      </c>
      <c r="D20" s="107">
        <v>20</v>
      </c>
      <c r="E20" s="107">
        <v>1</v>
      </c>
      <c r="F20" s="117">
        <f t="shared" si="0"/>
        <v>20</v>
      </c>
      <c r="G20" s="113">
        <v>3</v>
      </c>
      <c r="H20" s="113">
        <v>2.25</v>
      </c>
      <c r="I20" s="64">
        <f t="shared" si="4"/>
        <v>0.15</v>
      </c>
      <c r="J20" s="65">
        <f t="shared" si="5"/>
        <v>60</v>
      </c>
      <c r="K20" s="66">
        <f t="shared" si="6"/>
        <v>2</v>
      </c>
      <c r="L20" s="64">
        <f t="shared" si="7"/>
        <v>400</v>
      </c>
      <c r="M20" s="52"/>
    </row>
    <row r="21" spans="1:13" ht="15.75" customHeight="1" x14ac:dyDescent="0.25">
      <c r="A21" s="107" t="s">
        <v>55</v>
      </c>
      <c r="B21" s="107">
        <v>34</v>
      </c>
      <c r="C21" s="107">
        <v>44</v>
      </c>
      <c r="D21" s="34">
        <v>44</v>
      </c>
      <c r="E21" s="107">
        <v>1</v>
      </c>
      <c r="F21" s="117">
        <v>44</v>
      </c>
      <c r="G21" s="113">
        <v>3</v>
      </c>
      <c r="H21" s="35">
        <v>3</v>
      </c>
      <c r="I21" s="64">
        <f t="shared" si="4"/>
        <v>0.2</v>
      </c>
      <c r="J21" s="65">
        <f t="shared" si="5"/>
        <v>132</v>
      </c>
      <c r="K21" s="66">
        <f t="shared" si="6"/>
        <v>4.4000000000000004</v>
      </c>
      <c r="L21" s="64">
        <f t="shared" si="7"/>
        <v>660</v>
      </c>
      <c r="M21" s="52"/>
    </row>
    <row r="22" spans="1:13" ht="15.75" customHeight="1" x14ac:dyDescent="0.25">
      <c r="A22" s="107" t="s">
        <v>55</v>
      </c>
      <c r="B22" s="40" t="s">
        <v>78</v>
      </c>
      <c r="C22" s="107">
        <v>20</v>
      </c>
      <c r="D22" s="34">
        <v>20</v>
      </c>
      <c r="E22" s="107">
        <v>1</v>
      </c>
      <c r="F22" s="117">
        <f t="shared" si="0"/>
        <v>20</v>
      </c>
      <c r="G22" s="114">
        <v>3</v>
      </c>
      <c r="H22" s="116">
        <v>3</v>
      </c>
      <c r="I22" s="64">
        <f t="shared" si="4"/>
        <v>0.2</v>
      </c>
      <c r="J22" s="65">
        <f t="shared" si="5"/>
        <v>60</v>
      </c>
      <c r="K22" s="66">
        <f t="shared" si="6"/>
        <v>2</v>
      </c>
      <c r="L22" s="64">
        <f t="shared" si="7"/>
        <v>300</v>
      </c>
      <c r="M22" s="52" t="s">
        <v>97</v>
      </c>
    </row>
    <row r="23" spans="1:13" ht="15.75" customHeight="1" x14ac:dyDescent="0.25">
      <c r="A23" s="107" t="s">
        <v>55</v>
      </c>
      <c r="B23" s="40">
        <v>45</v>
      </c>
      <c r="C23" s="107">
        <v>15</v>
      </c>
      <c r="D23" s="107">
        <v>20</v>
      </c>
      <c r="E23" s="107">
        <v>1</v>
      </c>
      <c r="F23" s="117">
        <v>15</v>
      </c>
      <c r="G23" s="113">
        <v>5.25</v>
      </c>
      <c r="H23" s="113">
        <v>3.87</v>
      </c>
      <c r="I23" s="64">
        <f t="shared" si="4"/>
        <v>0.25800000000000001</v>
      </c>
      <c r="J23" s="65">
        <f t="shared" si="5"/>
        <v>78.75</v>
      </c>
      <c r="K23" s="66">
        <f t="shared" si="6"/>
        <v>2.625</v>
      </c>
      <c r="L23" s="64">
        <f t="shared" si="7"/>
        <v>305.23255813953489</v>
      </c>
      <c r="M23" s="52"/>
    </row>
    <row r="24" spans="1:13" ht="15.75" customHeight="1" x14ac:dyDescent="0.25">
      <c r="A24" s="107" t="s">
        <v>55</v>
      </c>
      <c r="B24" s="40">
        <v>46</v>
      </c>
      <c r="C24" s="107">
        <v>15</v>
      </c>
      <c r="D24" s="107">
        <v>17</v>
      </c>
      <c r="E24" s="107">
        <v>1</v>
      </c>
      <c r="F24" s="117">
        <v>15</v>
      </c>
      <c r="G24" s="113">
        <v>5.25</v>
      </c>
      <c r="H24" s="113">
        <v>3.87</v>
      </c>
      <c r="I24" s="64">
        <f t="shared" si="4"/>
        <v>0.25800000000000001</v>
      </c>
      <c r="J24" s="65">
        <f t="shared" si="5"/>
        <v>78.75</v>
      </c>
      <c r="K24" s="66">
        <f t="shared" si="6"/>
        <v>2.625</v>
      </c>
      <c r="L24" s="64">
        <f t="shared" si="7"/>
        <v>305.23255813953489</v>
      </c>
      <c r="M24" s="52"/>
    </row>
    <row r="25" spans="1:13" ht="15.75" customHeight="1" x14ac:dyDescent="0.25">
      <c r="A25" s="107" t="s">
        <v>55</v>
      </c>
      <c r="B25" s="40" t="s">
        <v>71</v>
      </c>
      <c r="C25" s="107">
        <v>30</v>
      </c>
      <c r="D25" s="107">
        <v>30</v>
      </c>
      <c r="E25" s="107">
        <v>1</v>
      </c>
      <c r="F25" s="117">
        <f t="shared" ref="F25" si="8">D25*E25</f>
        <v>30</v>
      </c>
      <c r="G25" s="113">
        <v>0.55000000000000004</v>
      </c>
      <c r="H25" s="113">
        <v>11.25</v>
      </c>
      <c r="I25" s="64">
        <f>H25*E25/15</f>
        <v>0.75</v>
      </c>
      <c r="J25" s="65">
        <f t="shared" si="5"/>
        <v>16.5</v>
      </c>
      <c r="K25" s="66">
        <f t="shared" si="6"/>
        <v>0.55000000000000004</v>
      </c>
      <c r="L25" s="64">
        <f t="shared" si="7"/>
        <v>22</v>
      </c>
      <c r="M25" s="52"/>
    </row>
    <row r="26" spans="1:13" ht="15.75" customHeight="1" x14ac:dyDescent="0.25">
      <c r="A26" s="38"/>
      <c r="B26" s="37"/>
      <c r="C26" s="50"/>
      <c r="D26" s="50"/>
      <c r="E26" s="50"/>
      <c r="F26" s="65">
        <f t="shared" ref="F26:F28" si="9">D26*E26</f>
        <v>0</v>
      </c>
      <c r="G26" s="81"/>
      <c r="H26" s="81"/>
      <c r="I26" s="64">
        <f>H26*E26/15</f>
        <v>0</v>
      </c>
      <c r="J26" s="65">
        <f t="shared" si="5"/>
        <v>0</v>
      </c>
      <c r="K26" s="66">
        <f t="shared" si="6"/>
        <v>0</v>
      </c>
      <c r="L26" s="64" t="e">
        <f t="shared" si="7"/>
        <v>#DIV/0!</v>
      </c>
      <c r="M26" s="52"/>
    </row>
    <row r="27" spans="1:13" ht="15.75" customHeight="1" x14ac:dyDescent="0.25">
      <c r="A27" s="38"/>
      <c r="B27" s="39"/>
      <c r="C27" s="50"/>
      <c r="D27" s="50"/>
      <c r="E27" s="50"/>
      <c r="F27" s="65">
        <f t="shared" si="9"/>
        <v>0</v>
      </c>
      <c r="G27" s="81"/>
      <c r="H27" s="81"/>
      <c r="I27" s="64">
        <f t="shared" si="4"/>
        <v>0</v>
      </c>
      <c r="J27" s="65">
        <f t="shared" si="5"/>
        <v>0</v>
      </c>
      <c r="K27" s="66">
        <f t="shared" si="6"/>
        <v>0</v>
      </c>
      <c r="L27" s="64" t="e">
        <f t="shared" si="7"/>
        <v>#DIV/0!</v>
      </c>
      <c r="M27" s="52"/>
    </row>
    <row r="28" spans="1:13" ht="15.75" customHeight="1" x14ac:dyDescent="0.25">
      <c r="A28" s="38"/>
      <c r="B28" s="39"/>
      <c r="C28" s="50"/>
      <c r="D28" s="50"/>
      <c r="E28" s="50"/>
      <c r="F28" s="65">
        <f t="shared" si="9"/>
        <v>0</v>
      </c>
      <c r="G28" s="81"/>
      <c r="H28" s="81"/>
      <c r="I28" s="64">
        <f t="shared" si="4"/>
        <v>0</v>
      </c>
      <c r="J28" s="65">
        <f t="shared" si="5"/>
        <v>0</v>
      </c>
      <c r="K28" s="66">
        <f t="shared" si="6"/>
        <v>0</v>
      </c>
      <c r="L28" s="64" t="e">
        <f t="shared" si="7"/>
        <v>#DIV/0!</v>
      </c>
      <c r="M28" s="52"/>
    </row>
    <row r="29" spans="1:13" ht="15.75" customHeight="1" x14ac:dyDescent="0.25">
      <c r="A29" s="38"/>
      <c r="B29" s="39"/>
      <c r="C29" s="50"/>
      <c r="D29" s="50"/>
      <c r="E29" s="50"/>
      <c r="F29" s="65">
        <f t="shared" ref="F29:F30" si="10">D29*E29</f>
        <v>0</v>
      </c>
      <c r="G29" s="81"/>
      <c r="H29" s="81"/>
      <c r="I29" s="64">
        <f t="shared" si="4"/>
        <v>0</v>
      </c>
      <c r="J29" s="65">
        <f t="shared" si="5"/>
        <v>0</v>
      </c>
      <c r="K29" s="66">
        <f t="shared" si="6"/>
        <v>0</v>
      </c>
      <c r="L29" s="64" t="e">
        <f t="shared" si="7"/>
        <v>#DIV/0!</v>
      </c>
      <c r="M29" s="52"/>
    </row>
    <row r="30" spans="1:13" ht="15.75" customHeight="1" x14ac:dyDescent="0.25">
      <c r="A30" s="38"/>
      <c r="B30" s="56"/>
      <c r="C30" s="50"/>
      <c r="D30" s="50"/>
      <c r="E30" s="50"/>
      <c r="F30" s="65">
        <f t="shared" si="10"/>
        <v>0</v>
      </c>
      <c r="G30" s="81"/>
      <c r="H30" s="81"/>
      <c r="I30" s="64">
        <f t="shared" si="4"/>
        <v>0</v>
      </c>
      <c r="J30" s="65">
        <f t="shared" si="5"/>
        <v>0</v>
      </c>
      <c r="K30" s="66">
        <f t="shared" si="6"/>
        <v>0</v>
      </c>
      <c r="L30" s="64" t="e">
        <f t="shared" si="7"/>
        <v>#DIV/0!</v>
      </c>
      <c r="M30" s="52"/>
    </row>
    <row r="31" spans="1:13" ht="18.75" customHeight="1" x14ac:dyDescent="0.25">
      <c r="A31" s="122" t="s">
        <v>14</v>
      </c>
      <c r="B31" s="123"/>
      <c r="C31" s="123"/>
      <c r="D31" s="123"/>
      <c r="E31" s="123"/>
      <c r="F31" s="123"/>
      <c r="G31" s="123"/>
      <c r="H31" s="123"/>
      <c r="I31" s="123"/>
      <c r="J31" s="123"/>
      <c r="K31" s="123"/>
      <c r="L31" s="123"/>
      <c r="M31" s="124"/>
    </row>
    <row r="32" spans="1:13" s="43" customFormat="1" ht="60.75" customHeight="1" x14ac:dyDescent="0.25">
      <c r="A32" s="125" t="s">
        <v>104</v>
      </c>
      <c r="B32" s="126"/>
      <c r="C32" s="126"/>
      <c r="D32" s="126"/>
      <c r="E32" s="126"/>
      <c r="F32" s="126"/>
      <c r="G32" s="126"/>
      <c r="H32" s="126"/>
      <c r="I32" s="126"/>
      <c r="J32" s="126"/>
      <c r="K32" s="126"/>
      <c r="L32" s="126"/>
      <c r="M32" s="140"/>
    </row>
    <row r="33" spans="1:13" x14ac:dyDescent="0.25">
      <c r="A33" s="141"/>
      <c r="B33" s="138"/>
      <c r="C33" s="138"/>
      <c r="D33" s="138"/>
      <c r="E33" s="138"/>
      <c r="F33" s="138"/>
      <c r="G33" s="138"/>
      <c r="H33" s="138"/>
      <c r="I33" s="138"/>
      <c r="J33" s="138"/>
      <c r="K33" s="138"/>
      <c r="L33" s="138"/>
      <c r="M33" s="142"/>
    </row>
    <row r="34" spans="1:13" x14ac:dyDescent="0.25">
      <c r="A34" s="30"/>
      <c r="B34" s="30"/>
      <c r="C34" s="30"/>
      <c r="D34" s="30"/>
      <c r="E34" s="30"/>
      <c r="F34" s="85"/>
      <c r="G34" s="85"/>
      <c r="H34" s="85"/>
      <c r="I34" s="85"/>
      <c r="J34" s="85"/>
      <c r="K34" s="85"/>
      <c r="L34" s="85"/>
      <c r="M34" s="31"/>
    </row>
    <row r="35" spans="1:13" x14ac:dyDescent="0.25">
      <c r="A35"/>
      <c r="B35"/>
      <c r="C35"/>
      <c r="D35"/>
      <c r="E35"/>
      <c r="F35" s="67"/>
      <c r="G35" s="67"/>
      <c r="H35" s="67"/>
      <c r="I35" s="67"/>
      <c r="J35" s="67"/>
      <c r="K35" s="67"/>
      <c r="L35" s="67"/>
    </row>
    <row r="36" spans="1:13" ht="30" customHeight="1" x14ac:dyDescent="0.25">
      <c r="A36"/>
      <c r="B36"/>
      <c r="C36"/>
      <c r="D36"/>
      <c r="E36"/>
      <c r="F36" s="67"/>
      <c r="G36" s="67"/>
      <c r="H36" s="67"/>
      <c r="I36" s="67"/>
      <c r="J36" s="67"/>
      <c r="K36" s="67"/>
      <c r="L36" s="67"/>
    </row>
    <row r="37" spans="1:13" x14ac:dyDescent="0.25">
      <c r="A37"/>
      <c r="B37"/>
      <c r="C37"/>
      <c r="D37"/>
      <c r="E37"/>
      <c r="F37" s="67"/>
      <c r="G37" s="67"/>
      <c r="H37" s="67"/>
      <c r="I37" s="67"/>
      <c r="J37" s="67"/>
      <c r="K37" s="67"/>
      <c r="L37" s="67"/>
    </row>
    <row r="38" spans="1:13" ht="32.25" customHeight="1" x14ac:dyDescent="0.25">
      <c r="A38"/>
      <c r="B38"/>
      <c r="C38"/>
      <c r="D38"/>
      <c r="E38"/>
      <c r="F38" s="67"/>
      <c r="G38" s="67"/>
      <c r="H38" s="67"/>
      <c r="I38" s="67"/>
      <c r="J38" s="67"/>
      <c r="K38" s="67"/>
      <c r="L38" s="67"/>
    </row>
    <row r="40" spans="1:13" x14ac:dyDescent="0.25">
      <c r="H40" s="67"/>
    </row>
    <row r="41" spans="1:13" x14ac:dyDescent="0.25">
      <c r="H41" s="67"/>
      <c r="I41" s="67"/>
    </row>
    <row r="42" spans="1:13" customFormat="1" x14ac:dyDescent="0.25">
      <c r="F42" s="67"/>
      <c r="G42" s="67"/>
      <c r="H42" s="67"/>
      <c r="I42" s="67"/>
      <c r="J42" s="67"/>
      <c r="K42" s="67"/>
      <c r="L42" s="67"/>
    </row>
    <row r="43" spans="1:13" customFormat="1" x14ac:dyDescent="0.25">
      <c r="F43" s="67"/>
      <c r="G43" s="67"/>
      <c r="H43" s="67"/>
      <c r="I43" s="67"/>
      <c r="J43" s="67"/>
      <c r="K43" s="67"/>
      <c r="L43" s="67"/>
    </row>
    <row r="44" spans="1:13" customFormat="1" x14ac:dyDescent="0.25">
      <c r="F44" s="67"/>
      <c r="G44" s="67"/>
      <c r="H44" s="67"/>
      <c r="I44" s="67"/>
      <c r="J44" s="67"/>
      <c r="K44" s="67"/>
      <c r="L44" s="67"/>
    </row>
    <row r="45" spans="1:13" customFormat="1" x14ac:dyDescent="0.25">
      <c r="F45" s="67"/>
      <c r="G45" s="67"/>
      <c r="H45" s="67"/>
      <c r="I45" s="67"/>
      <c r="J45" s="67"/>
      <c r="K45" s="67"/>
      <c r="L45" s="67"/>
    </row>
    <row r="46" spans="1:13" customFormat="1" x14ac:dyDescent="0.25">
      <c r="F46" s="67"/>
      <c r="G46" s="67"/>
      <c r="H46" s="67"/>
      <c r="I46" s="67"/>
      <c r="J46" s="67"/>
      <c r="K46" s="67"/>
      <c r="L46" s="67"/>
    </row>
    <row r="47" spans="1:13" customFormat="1" x14ac:dyDescent="0.25">
      <c r="F47" s="67"/>
      <c r="G47" s="67"/>
      <c r="H47" s="67"/>
      <c r="I47" s="67"/>
      <c r="J47" s="67"/>
      <c r="K47" s="67"/>
      <c r="L47" s="67"/>
    </row>
    <row r="48" spans="1:13" customFormat="1" x14ac:dyDescent="0.25">
      <c r="F48" s="67"/>
      <c r="G48" s="67"/>
      <c r="H48" s="67"/>
      <c r="I48" s="67"/>
      <c r="J48" s="67"/>
      <c r="K48" s="67"/>
      <c r="L48" s="67"/>
    </row>
    <row r="49" spans="6:12" customFormat="1" x14ac:dyDescent="0.25">
      <c r="F49" s="67"/>
      <c r="G49" s="67"/>
      <c r="H49" s="67"/>
      <c r="I49" s="67"/>
      <c r="J49" s="67"/>
      <c r="K49" s="67"/>
      <c r="L49" s="67"/>
    </row>
    <row r="50" spans="6:12" customFormat="1" x14ac:dyDescent="0.25">
      <c r="F50" s="67"/>
      <c r="G50" s="67"/>
      <c r="H50" s="67"/>
      <c r="I50" s="67"/>
      <c r="J50" s="67"/>
      <c r="K50" s="67"/>
      <c r="L50" s="67"/>
    </row>
    <row r="51" spans="6:12" customFormat="1" x14ac:dyDescent="0.25">
      <c r="F51" s="67"/>
      <c r="G51" s="67"/>
      <c r="H51" s="67"/>
      <c r="I51" s="67"/>
      <c r="J51" s="67"/>
      <c r="K51" s="67"/>
      <c r="L51" s="67"/>
    </row>
    <row r="52" spans="6:12" customFormat="1" x14ac:dyDescent="0.25">
      <c r="F52" s="67"/>
      <c r="G52" s="67"/>
      <c r="H52" s="67"/>
      <c r="I52" s="67"/>
      <c r="J52" s="67"/>
      <c r="K52" s="67"/>
      <c r="L52" s="67"/>
    </row>
    <row r="53" spans="6:12" customFormat="1" x14ac:dyDescent="0.25">
      <c r="F53" s="67"/>
      <c r="G53" s="67"/>
      <c r="H53" s="67"/>
      <c r="I53" s="67"/>
      <c r="J53" s="67"/>
      <c r="K53" s="67"/>
      <c r="L53" s="67"/>
    </row>
    <row r="54" spans="6:12" customFormat="1" x14ac:dyDescent="0.25">
      <c r="F54" s="67"/>
      <c r="G54" s="67"/>
      <c r="H54" s="67"/>
      <c r="I54" s="67"/>
      <c r="J54" s="67"/>
      <c r="K54" s="67"/>
      <c r="L54" s="67"/>
    </row>
    <row r="55" spans="6:12" customFormat="1" x14ac:dyDescent="0.25">
      <c r="F55" s="67"/>
      <c r="G55" s="67"/>
      <c r="H55" s="67"/>
      <c r="I55" s="67"/>
      <c r="J55" s="67"/>
      <c r="K55" s="67"/>
      <c r="L55" s="67"/>
    </row>
    <row r="56" spans="6:12" customFormat="1" x14ac:dyDescent="0.25">
      <c r="F56" s="67"/>
      <c r="G56" s="67"/>
      <c r="H56" s="67"/>
      <c r="I56" s="67"/>
      <c r="J56" s="67"/>
      <c r="K56" s="67"/>
      <c r="L56" s="67"/>
    </row>
    <row r="57" spans="6:12" customFormat="1" x14ac:dyDescent="0.25">
      <c r="F57" s="67"/>
      <c r="G57" s="67"/>
      <c r="H57" s="67"/>
      <c r="I57" s="67"/>
      <c r="J57" s="67"/>
      <c r="K57" s="67"/>
      <c r="L57" s="67"/>
    </row>
    <row r="58" spans="6:12" customFormat="1" x14ac:dyDescent="0.25">
      <c r="F58" s="67"/>
      <c r="G58" s="67"/>
      <c r="H58" s="67"/>
      <c r="I58" s="67"/>
      <c r="J58" s="67"/>
      <c r="K58" s="67"/>
      <c r="L58" s="67"/>
    </row>
    <row r="59" spans="6:12" customFormat="1" x14ac:dyDescent="0.25">
      <c r="F59" s="67"/>
      <c r="G59" s="67"/>
      <c r="H59" s="67"/>
      <c r="I59" s="67"/>
      <c r="J59" s="67"/>
      <c r="K59" s="67"/>
      <c r="L59" s="67"/>
    </row>
    <row r="60" spans="6:12" customFormat="1" x14ac:dyDescent="0.25">
      <c r="F60" s="67"/>
      <c r="G60" s="67"/>
      <c r="H60" s="67"/>
      <c r="I60" s="67"/>
      <c r="J60" s="67"/>
      <c r="K60" s="67"/>
      <c r="L60" s="67"/>
    </row>
    <row r="61" spans="6:12" customFormat="1" x14ac:dyDescent="0.25">
      <c r="F61" s="67"/>
      <c r="G61" s="67"/>
      <c r="H61" s="67"/>
      <c r="I61" s="67"/>
      <c r="J61" s="67"/>
      <c r="K61" s="67"/>
      <c r="L61" s="67"/>
    </row>
  </sheetData>
  <sheetProtection formatCells="0" insertRows="0" deleteRows="0"/>
  <mergeCells count="7">
    <mergeCell ref="A32:M33"/>
    <mergeCell ref="F3:H3"/>
    <mergeCell ref="E1:G1"/>
    <mergeCell ref="E2:G2"/>
    <mergeCell ref="A3:D3"/>
    <mergeCell ref="A31:M31"/>
    <mergeCell ref="M4:M5"/>
  </mergeCells>
  <pageMargins left="0.2" right="0.2" top="0.4" bottom="0.5" header="0.3" footer="0.32"/>
  <pageSetup scale="75" fitToHeight="0" orientation="landscape" r:id="rId1"/>
  <headerFooter>
    <oddFooter>&amp;C&amp;"-,Bold"&amp;16&amp;A&amp;R&amp;9&amp;P of &amp;N</oddFooter>
  </headerFooter>
  <customProperties>
    <customPr name="LastActive"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N20"/>
  <sheetViews>
    <sheetView zoomScale="120" zoomScaleNormal="120" workbookViewId="0">
      <selection activeCell="F23" sqref="F23"/>
    </sheetView>
  </sheetViews>
  <sheetFormatPr defaultColWidth="9.140625" defaultRowHeight="15" x14ac:dyDescent="0.25"/>
  <cols>
    <col min="1" max="1" width="9.85546875" style="3" bestFit="1" customWidth="1"/>
    <col min="2" max="2" width="9.140625" style="3"/>
    <col min="3" max="3" width="19.42578125" style="3" customWidth="1"/>
    <col min="4" max="4" width="22" style="3" bestFit="1" customWidth="1"/>
    <col min="5" max="5" width="12.5703125" style="3" bestFit="1" customWidth="1"/>
    <col min="6" max="6" width="11.5703125" style="3" customWidth="1"/>
    <col min="7" max="8" width="11.140625" style="3" customWidth="1"/>
    <col min="9" max="9" width="12.5703125" style="3" customWidth="1"/>
    <col min="10" max="10" width="13.140625" style="3" customWidth="1"/>
    <col min="11" max="11" width="12.5703125" style="3" customWidth="1"/>
    <col min="12" max="16384" width="9.140625" style="3"/>
  </cols>
  <sheetData>
    <row r="1" spans="1:14" x14ac:dyDescent="0.25">
      <c r="A1" s="49"/>
      <c r="B1" s="2" t="s">
        <v>1</v>
      </c>
      <c r="C1" s="2" t="s">
        <v>19</v>
      </c>
      <c r="D1" s="2" t="s">
        <v>39</v>
      </c>
      <c r="E1" s="8" t="s">
        <v>38</v>
      </c>
      <c r="F1" s="9" t="s">
        <v>2</v>
      </c>
      <c r="G1" s="10" t="s">
        <v>3</v>
      </c>
      <c r="H1" s="8" t="s">
        <v>4</v>
      </c>
    </row>
    <row r="2" spans="1:14" x14ac:dyDescent="0.25">
      <c r="A2" s="49" t="s">
        <v>28</v>
      </c>
      <c r="B2" s="93" t="s">
        <v>37</v>
      </c>
      <c r="C2" s="11" t="s">
        <v>55</v>
      </c>
      <c r="D2" s="100">
        <v>11.4</v>
      </c>
      <c r="E2" s="5">
        <f>SUM('Summer 21'!K2,'Fall 21'!J2,'Spring 22'!I2)</f>
        <v>11.432000000000002</v>
      </c>
      <c r="F2" s="5">
        <f>SUM('Summer 21'!L2,'Fall 21'!K2,'Spring 22'!J2)</f>
        <v>5201.05</v>
      </c>
      <c r="G2" s="5">
        <f>SUM('Summer 21'!M2,'Fall 21'!L2,'Spring 22'!K2)</f>
        <v>173.36833333333334</v>
      </c>
      <c r="H2" s="7">
        <f>F2/E2</f>
        <v>454.95538838348489</v>
      </c>
    </row>
    <row r="3" spans="1:14" x14ac:dyDescent="0.25">
      <c r="A3"/>
      <c r="B3"/>
      <c r="C3"/>
      <c r="D3" s="3" t="s">
        <v>47</v>
      </c>
      <c r="E3"/>
      <c r="F3"/>
      <c r="G3"/>
      <c r="H3"/>
    </row>
    <row r="4" spans="1:14" x14ac:dyDescent="0.25">
      <c r="D4" s="101">
        <v>11.92</v>
      </c>
    </row>
    <row r="6" spans="1:14" ht="15.75" thickBot="1" x14ac:dyDescent="0.3">
      <c r="A6" s="57"/>
      <c r="B6" s="57"/>
      <c r="D6" s="57"/>
      <c r="E6" s="98" t="s">
        <v>45</v>
      </c>
      <c r="F6" s="98" t="s">
        <v>46</v>
      </c>
      <c r="G6" s="57"/>
      <c r="H6" s="57"/>
      <c r="K6" s="57"/>
      <c r="L6" s="57"/>
      <c r="M6" s="57"/>
      <c r="N6" s="57"/>
    </row>
    <row r="7" spans="1:14" x14ac:dyDescent="0.25">
      <c r="D7" s="95" t="s">
        <v>41</v>
      </c>
      <c r="E7" s="99">
        <v>1.19</v>
      </c>
      <c r="F7" s="99">
        <v>6.02</v>
      </c>
    </row>
    <row r="8" spans="1:14" x14ac:dyDescent="0.25">
      <c r="D8" s="95" t="s">
        <v>12</v>
      </c>
      <c r="E8" s="99">
        <v>28.64</v>
      </c>
      <c r="F8" s="99">
        <v>73.62</v>
      </c>
    </row>
    <row r="9" spans="1:14" x14ac:dyDescent="0.25">
      <c r="D9" s="95" t="s">
        <v>42</v>
      </c>
      <c r="E9" s="99">
        <v>730.93</v>
      </c>
      <c r="F9" s="99">
        <v>374.29</v>
      </c>
    </row>
    <row r="11" spans="1:14" x14ac:dyDescent="0.25">
      <c r="C11"/>
      <c r="D11"/>
      <c r="E11" s="144" t="s">
        <v>40</v>
      </c>
      <c r="F11" s="144"/>
      <c r="G11" s="144"/>
    </row>
    <row r="12" spans="1:14" ht="15.75" thickBot="1" x14ac:dyDescent="0.3">
      <c r="E12" s="97" t="s">
        <v>41</v>
      </c>
      <c r="F12" s="97" t="s">
        <v>42</v>
      </c>
      <c r="G12" s="97" t="s">
        <v>12</v>
      </c>
    </row>
    <row r="13" spans="1:14" x14ac:dyDescent="0.25">
      <c r="E13" s="99">
        <v>11.410000000000002</v>
      </c>
      <c r="F13" s="99">
        <v>437.03450568678909</v>
      </c>
      <c r="G13" s="99">
        <v>167.10333333333332</v>
      </c>
      <c r="I13" s="99"/>
    </row>
    <row r="16" spans="1:14" x14ac:dyDescent="0.25">
      <c r="E16" s="144" t="s">
        <v>44</v>
      </c>
      <c r="F16" s="144"/>
      <c r="G16" s="144"/>
    </row>
    <row r="17" spans="4:7" ht="15.75" thickBot="1" x14ac:dyDescent="0.3">
      <c r="E17" s="97" t="s">
        <v>41</v>
      </c>
      <c r="F17" s="97" t="s">
        <v>42</v>
      </c>
      <c r="G17" s="97" t="s">
        <v>12</v>
      </c>
    </row>
    <row r="18" spans="4:7" x14ac:dyDescent="0.25">
      <c r="D18" s="95" t="s">
        <v>51</v>
      </c>
      <c r="E18" s="102">
        <v>10.72</v>
      </c>
      <c r="F18" s="102">
        <v>428.63</v>
      </c>
      <c r="G18" s="102">
        <v>162.72</v>
      </c>
    </row>
    <row r="19" spans="4:7" x14ac:dyDescent="0.25">
      <c r="D19" s="95" t="s">
        <v>52</v>
      </c>
      <c r="E19" s="102">
        <v>12.08</v>
      </c>
      <c r="F19" s="102">
        <v>436.91</v>
      </c>
      <c r="G19" s="102">
        <v>171.75</v>
      </c>
    </row>
    <row r="20" spans="4:7" x14ac:dyDescent="0.25">
      <c r="D20" s="95" t="s">
        <v>53</v>
      </c>
      <c r="E20" s="102">
        <v>11.43</v>
      </c>
      <c r="F20" s="102">
        <v>445.56351706036742</v>
      </c>
      <c r="G20" s="102">
        <v>166.83999999999997</v>
      </c>
    </row>
  </sheetData>
  <mergeCells count="2">
    <mergeCell ref="E11:G11"/>
    <mergeCell ref="E16:G16"/>
  </mergeCells>
  <pageMargins left="0.2" right="0.2" top="0.4" bottom="0.5" header="0.3" footer="0.32"/>
  <pageSetup fitToHeight="0" orientation="landscape" r:id="rId1"/>
  <headerFooter>
    <oddFooter>&amp;C&amp;"-,Bold"&amp;16&amp;A&amp;R&amp;9&amp;P of &amp;N</oddFooter>
  </headerFooter>
  <customProperties>
    <customPr name="LastActive"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O22"/>
  <sheetViews>
    <sheetView zoomScale="110" zoomScaleNormal="110" workbookViewId="0">
      <pane ySplit="6" topLeftCell="A7" activePane="bottomLeft" state="frozen"/>
      <selection activeCell="C7" sqref="C7"/>
      <selection pane="bottomLeft" activeCell="C11" sqref="C11"/>
    </sheetView>
  </sheetViews>
  <sheetFormatPr defaultColWidth="9.140625" defaultRowHeight="15" x14ac:dyDescent="0.25"/>
  <cols>
    <col min="1" max="1" width="12.42578125" style="3" customWidth="1"/>
    <col min="2" max="2" width="10.140625" style="3" customWidth="1"/>
    <col min="3" max="3" width="17.85546875" style="3" customWidth="1"/>
    <col min="4" max="4" width="12.42578125" style="3" customWidth="1"/>
    <col min="5" max="5" width="9.85546875" style="3" customWidth="1"/>
    <col min="6" max="6" width="11.85546875" style="3" customWidth="1"/>
    <col min="7" max="7" width="9.85546875" style="3" customWidth="1"/>
    <col min="8" max="8" width="7.5703125" style="68" customWidth="1"/>
    <col min="9" max="9" width="8.140625" style="68" customWidth="1"/>
    <col min="10" max="10" width="20.42578125" style="68" bestFit="1" customWidth="1"/>
    <col min="11" max="11" width="15.42578125" style="68" bestFit="1" customWidth="1"/>
    <col min="12" max="12" width="8.42578125" style="68" customWidth="1"/>
    <col min="13" max="13" width="9.140625" style="68"/>
    <col min="14" max="14" width="15.42578125" style="68" customWidth="1"/>
    <col min="15" max="15" width="40" style="3" customWidth="1"/>
    <col min="16" max="16384" width="9.140625" style="3"/>
  </cols>
  <sheetData>
    <row r="1" spans="1:15" x14ac:dyDescent="0.25">
      <c r="B1" s="12"/>
      <c r="C1" s="12"/>
      <c r="D1" s="12"/>
      <c r="F1" s="2" t="s">
        <v>1</v>
      </c>
      <c r="G1" s="133" t="s">
        <v>19</v>
      </c>
      <c r="H1" s="134"/>
      <c r="I1" s="135"/>
      <c r="J1" s="73" t="s">
        <v>110</v>
      </c>
      <c r="K1" s="58" t="s">
        <v>111</v>
      </c>
      <c r="L1" s="59" t="s">
        <v>2</v>
      </c>
      <c r="M1" s="60" t="s">
        <v>3</v>
      </c>
      <c r="N1" s="58" t="s">
        <v>4</v>
      </c>
    </row>
    <row r="2" spans="1:15" x14ac:dyDescent="0.25">
      <c r="B2" s="12"/>
      <c r="C2" s="12"/>
      <c r="D2" s="12"/>
      <c r="F2" s="4" t="s">
        <v>37</v>
      </c>
      <c r="G2" s="147" t="str">
        <f>'2021-22 Summary'!C2</f>
        <v>MUS</v>
      </c>
      <c r="H2" s="147"/>
      <c r="I2" s="147"/>
      <c r="J2" s="13">
        <f>'2021-22 Summary'!D2</f>
        <v>11.4</v>
      </c>
      <c r="K2" s="5">
        <f>SUM(K7:K15)</f>
        <v>0.9</v>
      </c>
      <c r="L2" s="5">
        <f>SUM(L7:L15)</f>
        <v>516</v>
      </c>
      <c r="M2" s="5">
        <f>SUM(M7:M15)</f>
        <v>17.200000000000003</v>
      </c>
      <c r="N2" s="15">
        <f>L2/K2</f>
        <v>573.33333333333337</v>
      </c>
    </row>
    <row r="3" spans="1:15" ht="19.5" customHeight="1" x14ac:dyDescent="0.25">
      <c r="A3" s="148"/>
      <c r="B3" s="148"/>
      <c r="C3" s="148"/>
      <c r="D3" s="148"/>
      <c r="E3" s="148"/>
      <c r="F3" s="148"/>
      <c r="G3" s="31"/>
      <c r="H3" s="131" t="s">
        <v>36</v>
      </c>
      <c r="I3" s="131"/>
      <c r="J3" s="132"/>
      <c r="K3" s="5">
        <f>'2021-22 Summary'!D2-'Proposed Additions'!K2-'Fall 21'!J2-'Spring 22'!I2-'Summer 21'!K2</f>
        <v>-0.93200000000000083</v>
      </c>
      <c r="L3" s="16"/>
      <c r="M3" s="17"/>
      <c r="N3" s="17"/>
    </row>
    <row r="4" spans="1:15" ht="19.5" customHeight="1" x14ac:dyDescent="0.25">
      <c r="A4" s="149" t="s">
        <v>6</v>
      </c>
      <c r="B4" s="149"/>
      <c r="C4" s="149"/>
      <c r="D4" s="149"/>
      <c r="E4" s="149"/>
      <c r="F4" s="149"/>
      <c r="G4" s="1"/>
      <c r="H4" s="75"/>
      <c r="I4" s="76"/>
      <c r="J4" s="77"/>
      <c r="K4" s="63"/>
      <c r="L4" s="61"/>
      <c r="M4" s="62"/>
      <c r="N4" s="62"/>
    </row>
    <row r="5" spans="1:15" ht="16.5" customHeight="1" x14ac:dyDescent="0.25">
      <c r="C5" s="12"/>
      <c r="D5" s="12"/>
      <c r="E5" s="12"/>
      <c r="F5" s="12"/>
      <c r="G5" s="12"/>
      <c r="H5" s="78"/>
      <c r="I5" s="78"/>
      <c r="J5" s="78"/>
      <c r="K5" s="78"/>
      <c r="L5" s="79"/>
      <c r="M5" s="78"/>
      <c r="N5" s="80"/>
    </row>
    <row r="6" spans="1:15" ht="80.45" customHeight="1" x14ac:dyDescent="0.25">
      <c r="A6" s="9" t="s">
        <v>0</v>
      </c>
      <c r="B6" s="9" t="s">
        <v>19</v>
      </c>
      <c r="C6" s="48" t="s">
        <v>23</v>
      </c>
      <c r="D6" s="25" t="s">
        <v>112</v>
      </c>
      <c r="E6" s="25" t="s">
        <v>7</v>
      </c>
      <c r="F6" s="25" t="s">
        <v>20</v>
      </c>
      <c r="G6" s="19" t="s">
        <v>8</v>
      </c>
      <c r="H6" s="25" t="s">
        <v>9</v>
      </c>
      <c r="I6" s="26" t="s">
        <v>18</v>
      </c>
      <c r="J6" s="25" t="s">
        <v>10</v>
      </c>
      <c r="K6" s="27" t="s">
        <v>17</v>
      </c>
      <c r="L6" s="28" t="s">
        <v>11</v>
      </c>
      <c r="M6" s="29" t="s">
        <v>12</v>
      </c>
      <c r="N6" s="8" t="s">
        <v>4</v>
      </c>
      <c r="O6" s="20" t="s">
        <v>13</v>
      </c>
    </row>
    <row r="7" spans="1:15" ht="15.75" customHeight="1" x14ac:dyDescent="0.25">
      <c r="A7" s="40" t="s">
        <v>85</v>
      </c>
      <c r="B7" s="40" t="s">
        <v>55</v>
      </c>
      <c r="C7" s="21">
        <v>4</v>
      </c>
      <c r="D7" s="21" t="s">
        <v>86</v>
      </c>
      <c r="E7" s="21">
        <v>44</v>
      </c>
      <c r="F7" s="34">
        <v>44</v>
      </c>
      <c r="G7" s="21">
        <v>1</v>
      </c>
      <c r="H7" s="65">
        <v>44</v>
      </c>
      <c r="I7" s="105">
        <v>3</v>
      </c>
      <c r="J7" s="105">
        <v>3</v>
      </c>
      <c r="K7" s="64">
        <f t="shared" ref="K7:K8" si="0">J7*G7/15</f>
        <v>0.2</v>
      </c>
      <c r="L7" s="65">
        <f t="shared" ref="L7" si="1">H7*I7</f>
        <v>132</v>
      </c>
      <c r="M7" s="66">
        <f t="shared" ref="M7:M8" si="2">L7/30</f>
        <v>4.4000000000000004</v>
      </c>
      <c r="N7" s="64">
        <f t="shared" ref="N7:N8" si="3">L7/K7</f>
        <v>660</v>
      </c>
      <c r="O7" s="44"/>
    </row>
    <row r="8" spans="1:15" ht="65.45" customHeight="1" x14ac:dyDescent="0.25">
      <c r="A8" s="40" t="s">
        <v>87</v>
      </c>
      <c r="B8" s="107" t="s">
        <v>55</v>
      </c>
      <c r="C8" s="40" t="s">
        <v>67</v>
      </c>
      <c r="D8" s="107" t="s">
        <v>88</v>
      </c>
      <c r="E8" s="107">
        <v>20</v>
      </c>
      <c r="F8" s="34">
        <v>20</v>
      </c>
      <c r="G8" s="21">
        <v>1</v>
      </c>
      <c r="H8" s="65">
        <v>20</v>
      </c>
      <c r="I8" s="113">
        <v>3</v>
      </c>
      <c r="J8" s="113">
        <v>2.25</v>
      </c>
      <c r="K8" s="64">
        <f t="shared" si="0"/>
        <v>0.15</v>
      </c>
      <c r="L8" s="65">
        <f t="shared" ref="L8" si="4">(H8*I8)</f>
        <v>60</v>
      </c>
      <c r="M8" s="66">
        <f t="shared" si="2"/>
        <v>2</v>
      </c>
      <c r="N8" s="64">
        <f t="shared" si="3"/>
        <v>400</v>
      </c>
      <c r="O8" s="45" t="s">
        <v>99</v>
      </c>
    </row>
    <row r="9" spans="1:15" ht="15.75" customHeight="1" x14ac:dyDescent="0.25">
      <c r="A9" s="40" t="s">
        <v>89</v>
      </c>
      <c r="B9" s="40" t="s">
        <v>55</v>
      </c>
      <c r="C9" s="21">
        <v>5</v>
      </c>
      <c r="D9" s="21" t="s">
        <v>90</v>
      </c>
      <c r="E9" s="21">
        <v>44</v>
      </c>
      <c r="F9" s="34">
        <v>44</v>
      </c>
      <c r="G9" s="21">
        <v>1</v>
      </c>
      <c r="H9" s="65">
        <v>44</v>
      </c>
      <c r="I9" s="105">
        <v>3</v>
      </c>
      <c r="J9" s="105">
        <v>3</v>
      </c>
      <c r="K9" s="64">
        <f t="shared" ref="K9:K11" si="5">J9*G9/15</f>
        <v>0.2</v>
      </c>
      <c r="L9" s="65">
        <f t="shared" ref="L9:L11" si="6">H9*I9</f>
        <v>132</v>
      </c>
      <c r="M9" s="66">
        <f t="shared" ref="M9:M11" si="7">L9/30</f>
        <v>4.4000000000000004</v>
      </c>
      <c r="N9" s="64">
        <f t="shared" ref="N9:N11" si="8">L9/K9</f>
        <v>660</v>
      </c>
      <c r="O9" s="45"/>
    </row>
    <row r="10" spans="1:15" ht="84.95" customHeight="1" x14ac:dyDescent="0.25">
      <c r="A10" s="40" t="s">
        <v>85</v>
      </c>
      <c r="B10" s="40" t="s">
        <v>55</v>
      </c>
      <c r="C10" s="107">
        <v>34</v>
      </c>
      <c r="D10" s="107" t="s">
        <v>105</v>
      </c>
      <c r="E10" s="107">
        <v>44</v>
      </c>
      <c r="F10" s="34">
        <v>46</v>
      </c>
      <c r="G10" s="107">
        <v>1</v>
      </c>
      <c r="H10" s="65">
        <v>44</v>
      </c>
      <c r="I10" s="113">
        <v>3</v>
      </c>
      <c r="J10" s="35">
        <v>3</v>
      </c>
      <c r="K10" s="118">
        <f t="shared" si="5"/>
        <v>0.2</v>
      </c>
      <c r="L10" s="119">
        <f t="shared" si="6"/>
        <v>132</v>
      </c>
      <c r="M10" s="120">
        <f t="shared" si="7"/>
        <v>4.4000000000000004</v>
      </c>
      <c r="N10" s="118">
        <f t="shared" si="8"/>
        <v>660</v>
      </c>
      <c r="O10" s="45" t="s">
        <v>106</v>
      </c>
    </row>
    <row r="11" spans="1:15" ht="15.75" customHeight="1" x14ac:dyDescent="0.25">
      <c r="A11" s="40" t="s">
        <v>107</v>
      </c>
      <c r="B11" s="40" t="s">
        <v>55</v>
      </c>
      <c r="C11" s="40" t="s">
        <v>66</v>
      </c>
      <c r="D11" s="107" t="s">
        <v>108</v>
      </c>
      <c r="E11" s="107">
        <v>25</v>
      </c>
      <c r="F11" s="34">
        <v>20</v>
      </c>
      <c r="G11" s="107">
        <v>1</v>
      </c>
      <c r="H11" s="121">
        <f t="shared" ref="H11" si="9">G11*F11</f>
        <v>20</v>
      </c>
      <c r="I11" s="113">
        <v>3</v>
      </c>
      <c r="J11" s="113">
        <v>2.25</v>
      </c>
      <c r="K11" s="118">
        <f t="shared" si="5"/>
        <v>0.15</v>
      </c>
      <c r="L11" s="119">
        <f t="shared" si="6"/>
        <v>60</v>
      </c>
      <c r="M11" s="120">
        <f t="shared" si="7"/>
        <v>2</v>
      </c>
      <c r="N11" s="118">
        <f t="shared" si="8"/>
        <v>400</v>
      </c>
      <c r="O11" s="45"/>
    </row>
    <row r="12" spans="1:15" ht="15.75" customHeight="1" x14ac:dyDescent="0.25">
      <c r="A12" s="40"/>
      <c r="B12" s="22"/>
      <c r="C12" s="22"/>
      <c r="D12" s="22"/>
      <c r="E12" s="22"/>
      <c r="F12" s="22"/>
      <c r="G12" s="22"/>
      <c r="H12" s="65">
        <f t="shared" ref="H12:H15" si="10">F12*G12</f>
        <v>0</v>
      </c>
      <c r="I12" s="13"/>
      <c r="J12" s="13"/>
      <c r="K12" s="86">
        <f t="shared" ref="K12:K15" si="11">J12*G12/15</f>
        <v>0</v>
      </c>
      <c r="L12" s="87">
        <f t="shared" ref="L12:L15" si="12">(H12*I12)</f>
        <v>0</v>
      </c>
      <c r="M12" s="88">
        <f t="shared" ref="M12:M15" si="13">L12/30</f>
        <v>0</v>
      </c>
      <c r="N12" s="86" t="e">
        <f t="shared" ref="N12:N15" si="14">L12/K12</f>
        <v>#DIV/0!</v>
      </c>
      <c r="O12" s="45"/>
    </row>
    <row r="13" spans="1:15" ht="15.75" customHeight="1" x14ac:dyDescent="0.25">
      <c r="A13" s="40"/>
      <c r="B13" s="22"/>
      <c r="C13" s="22"/>
      <c r="D13" s="22"/>
      <c r="E13" s="22"/>
      <c r="F13" s="22"/>
      <c r="G13" s="22"/>
      <c r="H13" s="87">
        <f t="shared" si="10"/>
        <v>0</v>
      </c>
      <c r="I13" s="13"/>
      <c r="J13" s="13"/>
      <c r="K13" s="86">
        <f t="shared" si="11"/>
        <v>0</v>
      </c>
      <c r="L13" s="87">
        <f t="shared" si="12"/>
        <v>0</v>
      </c>
      <c r="M13" s="88">
        <f t="shared" si="13"/>
        <v>0</v>
      </c>
      <c r="N13" s="86" t="e">
        <f t="shared" si="14"/>
        <v>#DIV/0!</v>
      </c>
      <c r="O13" s="45"/>
    </row>
    <row r="14" spans="1:15" ht="15.75" customHeight="1" x14ac:dyDescent="0.25">
      <c r="A14" s="40"/>
      <c r="B14" s="22"/>
      <c r="C14" s="22"/>
      <c r="D14" s="22"/>
      <c r="E14" s="22"/>
      <c r="F14" s="22"/>
      <c r="G14" s="22"/>
      <c r="H14" s="87">
        <f t="shared" si="10"/>
        <v>0</v>
      </c>
      <c r="I14" s="13"/>
      <c r="J14" s="13"/>
      <c r="K14" s="86">
        <f t="shared" si="11"/>
        <v>0</v>
      </c>
      <c r="L14" s="87">
        <f t="shared" si="12"/>
        <v>0</v>
      </c>
      <c r="M14" s="88">
        <f t="shared" si="13"/>
        <v>0</v>
      </c>
      <c r="N14" s="86" t="e">
        <f t="shared" si="14"/>
        <v>#DIV/0!</v>
      </c>
      <c r="O14" s="45"/>
    </row>
    <row r="15" spans="1:15" ht="15.75" customHeight="1" x14ac:dyDescent="0.25">
      <c r="A15" s="40"/>
      <c r="B15" s="4"/>
      <c r="C15" s="4"/>
      <c r="D15" s="4"/>
      <c r="E15" s="4"/>
      <c r="F15" s="4"/>
      <c r="G15" s="4"/>
      <c r="H15" s="87">
        <f t="shared" si="10"/>
        <v>0</v>
      </c>
      <c r="I15" s="89"/>
      <c r="J15" s="89"/>
      <c r="K15" s="86">
        <f t="shared" si="11"/>
        <v>0</v>
      </c>
      <c r="L15" s="87">
        <f t="shared" si="12"/>
        <v>0</v>
      </c>
      <c r="M15" s="88">
        <f t="shared" si="13"/>
        <v>0</v>
      </c>
      <c r="N15" s="86" t="e">
        <f t="shared" si="14"/>
        <v>#DIV/0!</v>
      </c>
      <c r="O15" s="45"/>
    </row>
    <row r="16" spans="1:15" ht="18.75" customHeight="1" x14ac:dyDescent="0.25">
      <c r="A16" s="145" t="s">
        <v>21</v>
      </c>
      <c r="B16" s="145"/>
      <c r="C16" s="145"/>
      <c r="D16" s="145"/>
      <c r="E16" s="145"/>
      <c r="F16" s="145"/>
      <c r="G16" s="145"/>
      <c r="H16" s="145"/>
      <c r="I16" s="145"/>
      <c r="J16" s="145"/>
      <c r="K16" s="145"/>
      <c r="L16" s="145"/>
      <c r="M16" s="145"/>
      <c r="N16" s="145"/>
      <c r="O16" s="146"/>
    </row>
    <row r="17" spans="1:15" ht="43.5" customHeight="1" x14ac:dyDescent="0.25">
      <c r="A17" s="150" t="s">
        <v>109</v>
      </c>
      <c r="B17" s="150"/>
      <c r="C17" s="150"/>
      <c r="D17" s="150"/>
      <c r="E17" s="150"/>
      <c r="F17" s="150"/>
      <c r="G17" s="150"/>
      <c r="H17" s="150"/>
      <c r="I17" s="150"/>
      <c r="J17" s="150"/>
      <c r="K17" s="150"/>
      <c r="L17" s="150"/>
      <c r="M17" s="150"/>
      <c r="N17" s="150"/>
      <c r="O17" s="150"/>
    </row>
    <row r="18" spans="1:15" x14ac:dyDescent="0.25">
      <c r="A18" s="151"/>
      <c r="B18" s="151"/>
      <c r="C18" s="151"/>
      <c r="D18" s="151"/>
      <c r="E18" s="151"/>
      <c r="F18" s="151"/>
      <c r="G18" s="151"/>
      <c r="H18" s="151"/>
      <c r="I18" s="151"/>
      <c r="J18" s="151"/>
      <c r="K18" s="151"/>
      <c r="L18" s="151"/>
      <c r="M18" s="151"/>
      <c r="N18" s="151"/>
      <c r="O18" s="151"/>
    </row>
    <row r="19" spans="1:15" x14ac:dyDescent="0.25">
      <c r="A19" s="151"/>
      <c r="B19" s="151"/>
      <c r="C19" s="151"/>
      <c r="D19" s="151"/>
      <c r="E19" s="151"/>
      <c r="F19" s="151"/>
      <c r="G19" s="151"/>
      <c r="H19" s="151"/>
      <c r="I19" s="151"/>
      <c r="J19" s="151"/>
      <c r="K19" s="151"/>
      <c r="L19" s="151"/>
      <c r="M19" s="151"/>
      <c r="N19" s="151"/>
      <c r="O19" s="151"/>
    </row>
    <row r="20" spans="1:15" x14ac:dyDescent="0.25">
      <c r="A20" s="151"/>
      <c r="B20" s="151"/>
      <c r="C20" s="151"/>
      <c r="D20" s="151"/>
      <c r="E20" s="151"/>
      <c r="F20" s="151"/>
      <c r="G20" s="151"/>
      <c r="H20" s="151"/>
      <c r="I20" s="151"/>
      <c r="J20" s="151"/>
      <c r="K20" s="151"/>
      <c r="L20" s="151"/>
      <c r="M20" s="151"/>
      <c r="N20" s="151"/>
      <c r="O20" s="151"/>
    </row>
    <row r="21" spans="1:15" x14ac:dyDescent="0.25">
      <c r="A21" s="151"/>
      <c r="B21" s="151"/>
      <c r="C21" s="151"/>
      <c r="D21" s="151"/>
      <c r="E21" s="151"/>
      <c r="F21" s="151"/>
      <c r="G21" s="151"/>
      <c r="H21" s="151"/>
      <c r="I21" s="151"/>
      <c r="J21" s="151"/>
      <c r="K21" s="151"/>
      <c r="L21" s="151"/>
      <c r="M21" s="151"/>
      <c r="N21" s="151"/>
      <c r="O21" s="151"/>
    </row>
    <row r="22" spans="1:15" x14ac:dyDescent="0.25">
      <c r="B22" s="30"/>
      <c r="C22" s="30"/>
      <c r="D22" s="30"/>
      <c r="E22" s="30"/>
      <c r="F22" s="30"/>
      <c r="G22" s="30"/>
      <c r="H22" s="85"/>
      <c r="I22" s="85"/>
      <c r="J22" s="85"/>
      <c r="K22" s="85"/>
      <c r="L22" s="85"/>
      <c r="M22" s="85"/>
      <c r="N22" s="85"/>
      <c r="O22" s="31"/>
    </row>
  </sheetData>
  <sheetProtection formatCells="0" insertRows="0" deleteRows="0"/>
  <mergeCells count="11">
    <mergeCell ref="A17:O17"/>
    <mergeCell ref="A18:O18"/>
    <mergeCell ref="A19:O19"/>
    <mergeCell ref="A20:O20"/>
    <mergeCell ref="A21:O21"/>
    <mergeCell ref="A16:O16"/>
    <mergeCell ref="G1:I1"/>
    <mergeCell ref="G2:I2"/>
    <mergeCell ref="H3:J3"/>
    <mergeCell ref="A3:F3"/>
    <mergeCell ref="A4:F4"/>
  </mergeCells>
  <dataValidations count="2">
    <dataValidation type="list" allowBlank="1" showInputMessage="1" showErrorMessage="1" errorTitle="Invalid Term" error="Please choose from list. Use Other if you want to specify more than one term. " promptTitle="Select Term" prompt="Click arrow and choose term. If Other is selected, please use Notes area to provide information." sqref="A7:A10 A12:A15" xr:uid="{55384B5E-EA0F-4FE2-BDB8-D26E57D56950}">
      <formula1>"Summer 21, Fall 21, Spring 22, Other (Please Specify)"</formula1>
    </dataValidation>
    <dataValidation type="list" allowBlank="1" showInputMessage="1" showErrorMessage="1" errorTitle="Invalid Term" error="Please choose from list. Use Other if you want to specify more than one term. " promptTitle="Select Term" prompt="Click arrow and choose term. If Other is selected, please use Notes area to provide information." sqref="A11" xr:uid="{1A4C73F1-6709-A449-BBB7-F05233716ADC}">
      <formula1>"Summer 20, Fall 20, Spring 21, Other (Please Specify)"</formula1>
    </dataValidation>
  </dataValidations>
  <pageMargins left="0.2" right="0.2" top="0.4" bottom="0.5" header="0.3" footer="0.32"/>
  <pageSetup scale="65" fitToHeight="0" orientation="landscape" r:id="rId1"/>
  <headerFooter>
    <oddFooter>&amp;C&amp;"-,Bold"&amp;16&amp;A&amp;R&amp;9&amp;P of &amp;N</oddFooter>
  </headerFooter>
  <customProperties>
    <customPr name="LastActive" r:id="rId2"/>
  </customPropertie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7</vt:i4>
      </vt:variant>
    </vt:vector>
  </HeadingPairs>
  <TitlesOfParts>
    <vt:vector size="12" baseType="lpstr">
      <vt:lpstr>Summer 21</vt:lpstr>
      <vt:lpstr>Fall 21</vt:lpstr>
      <vt:lpstr>Spring 22</vt:lpstr>
      <vt:lpstr>2021-22 Summary</vt:lpstr>
      <vt:lpstr>Proposed Additions</vt:lpstr>
      <vt:lpstr>'Fall 21'!Print_Area</vt:lpstr>
      <vt:lpstr>'Spring 22'!Print_Area</vt:lpstr>
      <vt:lpstr>'Summer 21'!Print_Area</vt:lpstr>
      <vt:lpstr>'Fall 21'!Print_Titles</vt:lpstr>
      <vt:lpstr>'Proposed Additions'!Print_Titles</vt:lpstr>
      <vt:lpstr>'Spring 22'!Print_Titles</vt:lpstr>
      <vt:lpstr>'Summer 21'!Print_Titles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Staff</dc:creator>
  <cp:lastModifiedBy>Windows User</cp:lastModifiedBy>
  <cp:lastPrinted>2019-10-25T00:53:05Z</cp:lastPrinted>
  <dcterms:created xsi:type="dcterms:W3CDTF">2013-10-25T01:46:28Z</dcterms:created>
  <dcterms:modified xsi:type="dcterms:W3CDTF">2020-12-10T22:34:54Z</dcterms:modified>
</cp:coreProperties>
</file>